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180794C-0A68-4436-ABB9-2189F43962D1}"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7" i="2" l="1"/>
  <c r="S38" i="2"/>
  <c r="S9"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<sst xmlns="http://schemas.openxmlformats.org/spreadsheetml/2006/main" count="619" uniqueCount="221">
  <si>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</si>
  <si>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</si>
  <si>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</si>
  <si>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</si>
  <si>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</si>
  <si>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</si>
  <si>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</si>
  <si>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</si>
  <si>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</si>
  <si>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</si>
  <si>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</si>
  <si>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</si>
  <si>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</si>
  <si>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</si>
  <si>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</si>
  <si>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</si>
  <si>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</si>
  <si>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</si>
  <si>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</si>
  <si>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</si>
  <si>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</si>
  <si>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</si>
  <si>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</si>
  <si>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</si>
  <si>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</si>
  <si>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</si>
  <si>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</si>
  <si>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</si>
  <si>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</si>
  <si>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</si>
  <si>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</si>
  <si>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</si>
  <si>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</si>
  <si>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</si>
  <si>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</si>
  <si>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</si>
  <si>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</si>
  <si>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</si>
  <si>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</si>
  <si>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</si>
  <si>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</si>
  <si>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</si>
  <si>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</si>
  <si>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</si>
  <si>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</si>
  <si>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</si>
  <si>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</si>
  <si>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</si>
  <si>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</si>
  <si>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</si>
  <si>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</si>
  <si>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</si>
  <si>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</si>
  <si>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</si>
  <si>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</si>
  <si>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</si>
  <si>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</si>
  <si>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</si>
  <si>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</si>
  <si>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</si>
  <si>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</si>
  <si>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</si>
  <si>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</si>
  <si>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</si>
  <si>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</si>
  <si>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</si>
  <si>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</si>
  <si>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</si>
  <si>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</si>
  <si>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</si>
  <si>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</si>
  <si>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</si>
  <si>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</si>
  <si>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</si>
  <si>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</si>
  <si>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</si>
  <si>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</si>
  <si>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</si>
  <si>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</si>
  <si>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</si>
  <si>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</si>
  <si>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</si>
  <si>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</si>
  <si>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</si>
  <si>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</si>
  <si>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</si>
  <si>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</si>
  <si>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</si>
  <si>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</si>
  <si>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</si>
  <si>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</si>
  <si>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</si>
  <si>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</si>
  <si>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</si>
  <si>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</si>
  <si>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</si>
  <si>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</si>
  <si>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</si>
  <si>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</si>
  <si>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</si>
  <si>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</si>
  <si>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</si>
  <si>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</si>
  <si>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</si>
  <si>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</si>
  <si>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</si>
  <si>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</si>
  <si>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</si>
  <si>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</si>
  <si>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</si>
  <si>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</si>
  <si>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</si>
  <si>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</si>
  <si>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</si>
  <si>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</si>
  <si>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</si>
  <si>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</si>
  <si>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</si>
  <si>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</si>
  <si>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</si>
  <si>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</si>
  <si>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</si>
  <si>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</si>
  <si>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</si>
  <si>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</si>
  <si>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</si>
  <si>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</si>
  <si>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</si>
  <si>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</si>
  <si>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</si>
  <si>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</si>
  <si>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</si>
  <si>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</si>
  <si>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</si>
  <si>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</si>
  <si>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</si>
  <si>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</si>
  <si>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</si>
  <si>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</si>
  <si>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</si>
  <si>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</si>
  <si>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</si>
  <si>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</si>
  <si>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</si>
  <si>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</si>
  <si>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</si>
  <si>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</si>
  <si>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</si>
  <si>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</si>
  <si>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</si>
  <si>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</si>
  <si>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</si>
  <si>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</si>
  <si>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</si>
  <si>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</si>
  <si>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</si>
  <si>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</si>
  <si>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</si>
  <si>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</si>
  <si>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</si>
  <si>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</si>
  <si>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</si>
  <si>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</si>
  <si>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</si>
  <si>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</si>
  <si>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</si>
  <si>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</si>
  <si>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</si>
  <si>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</si>
  <si>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</si>
  <si>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</si>
  <si>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</si>
  <si>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</si>
  <si>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</si>
  <si>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</si>
  <si>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</si>
  <si>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</si>
  <si>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</si>
  <si>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</si>
  <si>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</si>
  <si>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</si>
  <si>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</si>
  <si>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</si>
  <si>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</si>
  <si>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</si>
  <si>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</si>
  <si>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</si>
  <si>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</si>
  <si>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</si>
  <si>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</si>
  <si>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</si>
  <si>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</si>
  <si>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</si>
  <si>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</si>
  <si>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</si>
  <si>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</si>
  <si>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</si>
  <si>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</si>
  <si>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</si>
  <si>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</si>
  <si>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</si>
  <si>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</si>
  <si>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</si>
  <si>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</si>
  <si>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</si>
  <si>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</si>
  <si>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</si>
  <si>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</si>
  <si>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</si>
  <si>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</si>
  <si>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</si>
  <si>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</si>
  <si>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</si>
  <si>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</si>
  <si>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</si>
  <si>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</si>
  <si>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</si>
  <si>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</si>
  <si>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</si>
  <si>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Stadtweke Neuburg a. d. Donau</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</si>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</sst>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xf numFmtId="173"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10001126</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85" zoomScaleNormal="85" workbookViewId="0">
      <pane xSplit="2" ySplit="2" topLeftCell="J13" activePane="bottomRight" state="frozen"/>
      <selection pane="topRight" activeCell="C1" sqref="C1"/>
      <selection pane="bottomLeft" activeCell="A3" sqref="A3"/>
      <selection pane="bottomRight" activeCell="R14" sqref="R14"/>
    </sheetView>
  </sheetViews>
  <sheetFormatPr baseColWidth="10" defaultColWidth="11.42578125" defaultRowHeight="15.75"/>
  <cols>
    <col min="1" max="1" width="6" style="42" bestFit="1" customWidth="1"/>
    <col min="2" max="2" width="120.7109375" style="92" bestFit="1" customWidth="1"/>
    <col min="3" max="11" width="17.42578125" style="42" bestFit="1" customWidth="1"/>
    <col min="12" max="19" width="18.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29172</v>
      </c>
      <c r="D3" s="24">
        <v>29172</v>
      </c>
      <c r="E3" s="24">
        <v>30888</v>
      </c>
      <c r="F3" s="24">
        <v>27456</v>
      </c>
      <c r="G3" s="24">
        <v>27456</v>
      </c>
      <c r="H3" s="24">
        <v>25740</v>
      </c>
      <c r="I3" s="24">
        <v>25740</v>
      </c>
      <c r="J3" s="24">
        <v>27456</v>
      </c>
      <c r="K3" s="24">
        <v>61776</v>
      </c>
      <c r="L3" s="24">
        <v>70356</v>
      </c>
      <c r="M3" s="24">
        <v>49764</v>
      </c>
      <c r="N3" s="24">
        <v>44616</v>
      </c>
      <c r="O3" s="24">
        <v>54912</v>
      </c>
      <c r="P3" s="24">
        <v>44616</v>
      </c>
      <c r="Q3" s="24">
        <v>48048</v>
      </c>
      <c r="R3" s="24">
        <v>51480</v>
      </c>
      <c r="S3" s="24">
        <v>51480</v>
      </c>
    </row>
    <row r="4" spans="1:19" ht="18.75" customHeight="1">
      <c r="A4" s="79">
        <v>2</v>
      </c>
      <c r="B4" s="82" t="s">
        <v>31</v>
      </c>
      <c r="C4" s="24">
        <v>17</v>
      </c>
      <c r="D4" s="24">
        <v>17</v>
      </c>
      <c r="E4" s="24">
        <v>18</v>
      </c>
      <c r="F4" s="24">
        <v>16</v>
      </c>
      <c r="G4" s="24">
        <v>16</v>
      </c>
      <c r="H4" s="24">
        <v>15</v>
      </c>
      <c r="I4" s="24">
        <v>15</v>
      </c>
      <c r="J4" s="24">
        <v>16</v>
      </c>
      <c r="K4" s="24">
        <v>36</v>
      </c>
      <c r="L4" s="24">
        <v>41</v>
      </c>
      <c r="M4" s="24">
        <v>29</v>
      </c>
      <c r="N4" s="24">
        <v>26</v>
      </c>
      <c r="O4" s="24">
        <v>32</v>
      </c>
      <c r="P4" s="24">
        <v>26</v>
      </c>
      <c r="Q4" s="24">
        <v>28</v>
      </c>
      <c r="R4" s="24">
        <v>30</v>
      </c>
      <c r="S4" s="24">
        <v>30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7623541.6900000004</v>
      </c>
      <c r="D6" s="25">
        <v>7797169.6299999999</v>
      </c>
      <c r="E6" s="25"/>
      <c r="F6" s="25"/>
      <c r="G6" s="25">
        <v>8032000</v>
      </c>
      <c r="H6" s="25">
        <v>7485106.9400000004</v>
      </c>
      <c r="I6" s="25">
        <v>8069772.4299999997</v>
      </c>
      <c r="J6" s="25">
        <v>9876094.8399999999</v>
      </c>
      <c r="K6" s="25">
        <v>9545596.1799999997</v>
      </c>
      <c r="L6" s="25">
        <v>14947865.090000002</v>
      </c>
      <c r="M6" s="25">
        <v>14358515.539999999</v>
      </c>
      <c r="N6" s="25">
        <v>16437263.27</v>
      </c>
      <c r="O6" s="25">
        <v>17432021.362399999</v>
      </c>
      <c r="P6" s="25">
        <v>19670158.544199999</v>
      </c>
      <c r="Q6" s="25">
        <v>19808909.02</v>
      </c>
      <c r="R6" s="25">
        <v>18532606.391999997</v>
      </c>
      <c r="S6" s="25">
        <v>20702305.91</v>
      </c>
    </row>
    <row r="7" spans="1:19" ht="18.75" customHeight="1">
      <c r="A7" s="81" t="s">
        <v>75</v>
      </c>
      <c r="B7" s="82" t="s">
        <v>159</v>
      </c>
      <c r="C7" s="25">
        <v>355954.75</v>
      </c>
      <c r="D7" s="25">
        <v>292117.75</v>
      </c>
      <c r="E7" s="25">
        <v>201894.88</v>
      </c>
      <c r="F7" s="25">
        <v>227838.1</v>
      </c>
      <c r="G7" s="25">
        <v>166208.59</v>
      </c>
      <c r="H7" s="25">
        <v>81126.38</v>
      </c>
      <c r="I7" s="25">
        <v>316659.89</v>
      </c>
      <c r="J7" s="25">
        <v>824925.35</v>
      </c>
      <c r="K7" s="25">
        <v>485823.63</v>
      </c>
      <c r="L7" s="25">
        <v>7146912.9400000004</v>
      </c>
      <c r="M7" s="25">
        <v>7355615.1299999999</v>
      </c>
      <c r="N7" s="25">
        <v>7503604.0700000003</v>
      </c>
      <c r="O7" s="25">
        <v>8245531.1850000005</v>
      </c>
      <c r="P7" s="25">
        <v>8700661.7300000004</v>
      </c>
      <c r="Q7" s="25">
        <v>8524984.5499999989</v>
      </c>
      <c r="R7" s="25">
        <v>7804290.5899999999</v>
      </c>
      <c r="S7" s="25">
        <v>8693020.7899999991</v>
      </c>
    </row>
    <row r="8" spans="1:19" ht="18.75" customHeight="1">
      <c r="A8" s="81" t="s">
        <v>89</v>
      </c>
      <c r="B8" s="82" t="s">
        <v>160</v>
      </c>
      <c r="C8" s="25">
        <v>847616.17</v>
      </c>
      <c r="D8" s="25">
        <v>986117.78</v>
      </c>
      <c r="E8" s="25">
        <v>1117968.8399999999</v>
      </c>
      <c r="F8" s="25">
        <v>956415.76</v>
      </c>
      <c r="G8" s="25">
        <v>965875.54</v>
      </c>
      <c r="H8" s="25">
        <v>1088129.71</v>
      </c>
      <c r="I8" s="25">
        <v>923170.75</v>
      </c>
      <c r="J8" s="25">
        <v>911082.22</v>
      </c>
      <c r="K8" s="25">
        <v>950993.64999999991</v>
      </c>
      <c r="L8" s="25">
        <v>814119.38</v>
      </c>
      <c r="M8" s="25">
        <v>908469.25</v>
      </c>
      <c r="N8" s="25">
        <v>892942.75</v>
      </c>
      <c r="O8" s="25">
        <v>828474.39</v>
      </c>
      <c r="P8" s="25">
        <v>883104</v>
      </c>
      <c r="Q8" s="25">
        <v>932933.56</v>
      </c>
      <c r="R8" s="25">
        <v>850210.06</v>
      </c>
      <c r="S8" s="25">
        <v>736964.38</v>
      </c>
    </row>
    <row r="9" spans="1:19">
      <c r="A9" s="81" t="s">
        <v>100</v>
      </c>
      <c r="B9" s="82" t="s">
        <v>87</v>
      </c>
      <c r="C9" s="25"/>
      <c r="D9" s="25"/>
      <c r="E9" s="25"/>
      <c r="F9" s="25"/>
      <c r="G9" s="25"/>
      <c r="H9" s="25"/>
      <c r="I9" s="25">
        <v>7144558.2799999993</v>
      </c>
      <c r="J9" s="25">
        <v>7677424.1199999992</v>
      </c>
      <c r="K9" s="25">
        <v>8015319.8300000001</v>
      </c>
      <c r="L9" s="25">
        <v>7904285.2900000019</v>
      </c>
      <c r="M9" s="25">
        <v>7831810.4299999988</v>
      </c>
      <c r="N9" s="25">
        <v>8518958.6199999992</v>
      </c>
      <c r="O9" s="25">
        <v>9244532.8423999995</v>
      </c>
      <c r="P9" s="25">
        <v>11065539.564199999</v>
      </c>
      <c r="Q9" s="25">
        <v>11265346.939999999</v>
      </c>
      <c r="R9" s="25">
        <v>10737688.291999998</v>
      </c>
      <c r="S9" s="25">
        <f>S6-S7</f>
        <v>12009285.120000001</v>
      </c>
    </row>
    <row r="10" spans="1:19">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84394.5</v>
      </c>
      <c r="D11" s="25">
        <v>65263.48</v>
      </c>
      <c r="E11" s="25">
        <v>54068.09</v>
      </c>
      <c r="F11" s="25">
        <v>57726.36</v>
      </c>
      <c r="G11" s="25">
        <v>48250.65</v>
      </c>
      <c r="H11" s="25">
        <v>54176.28</v>
      </c>
      <c r="I11" s="25">
        <v>24911.64</v>
      </c>
      <c r="J11" s="25">
        <v>38261.93</v>
      </c>
      <c r="K11" s="25">
        <v>108114.62</v>
      </c>
      <c r="L11" s="25">
        <v>121308.31</v>
      </c>
      <c r="M11" s="25">
        <v>166723.07</v>
      </c>
      <c r="N11" s="25">
        <v>314006.83</v>
      </c>
      <c r="O11" s="25">
        <v>446297.98</v>
      </c>
      <c r="P11" s="25">
        <v>401927.9644</v>
      </c>
      <c r="Q11" s="25">
        <v>524966.61800000002</v>
      </c>
      <c r="R11" s="25">
        <v>585336.38780000003</v>
      </c>
      <c r="S11" s="25">
        <v>474349.78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2910027.82</v>
      </c>
      <c r="D13" s="25">
        <v>2341615.8199999998</v>
      </c>
      <c r="E13" s="25"/>
      <c r="F13" s="25"/>
      <c r="G13" s="25">
        <v>2939791.41</v>
      </c>
      <c r="H13" s="25">
        <v>2478323.42</v>
      </c>
      <c r="I13" s="25">
        <v>2966719.42</v>
      </c>
      <c r="J13" s="25">
        <v>4242017.5600000005</v>
      </c>
      <c r="K13" s="25">
        <v>3826409.24</v>
      </c>
      <c r="L13" s="25">
        <v>3220220.4599999981</v>
      </c>
      <c r="M13" s="25">
        <v>3553216.9300000006</v>
      </c>
      <c r="N13" s="25">
        <v>4585670.3600000003</v>
      </c>
      <c r="O13" s="25">
        <v>4489953.9050000003</v>
      </c>
      <c r="P13" s="25">
        <v>4404741.7226</v>
      </c>
      <c r="Q13" s="25">
        <v>157960.0560000008</v>
      </c>
      <c r="R13" s="25">
        <v>-526298.37180000066</v>
      </c>
      <c r="S13" s="25">
        <v>-2357980.9899999998</v>
      </c>
    </row>
    <row r="14" spans="1:19" ht="30">
      <c r="A14" s="81" t="s">
        <v>75</v>
      </c>
      <c r="B14" s="82" t="s">
        <v>80</v>
      </c>
      <c r="C14" s="25">
        <v>2398536.2000000002</v>
      </c>
      <c r="D14" s="25">
        <v>2321787.9500000002</v>
      </c>
      <c r="E14" s="25">
        <v>2118207.92</v>
      </c>
      <c r="F14" s="25">
        <v>2141458.17</v>
      </c>
      <c r="G14" s="25">
        <v>2407836.79</v>
      </c>
      <c r="H14" s="25">
        <v>2137026.92</v>
      </c>
      <c r="I14" s="25">
        <v>2350586.7400000002</v>
      </c>
      <c r="J14" s="25">
        <v>3180100.67</v>
      </c>
      <c r="K14" s="25">
        <v>3336586.84</v>
      </c>
      <c r="L14" s="25">
        <v>3178787.88</v>
      </c>
      <c r="M14" s="25">
        <v>3318353.78</v>
      </c>
      <c r="N14" s="25">
        <v>4794626.38</v>
      </c>
      <c r="O14" s="25">
        <v>4483288.1100000003</v>
      </c>
      <c r="P14" s="25">
        <v>4632581.93</v>
      </c>
      <c r="Q14" s="25"/>
      <c r="R14" s="25"/>
      <c r="S14" s="25"/>
    </row>
    <row r="15" spans="1:19" ht="18.75" customHeight="1">
      <c r="A15" s="81" t="s">
        <v>89</v>
      </c>
      <c r="B15" s="82" t="s">
        <v>90</v>
      </c>
      <c r="C15" s="25"/>
      <c r="D15" s="25"/>
      <c r="E15" s="25"/>
      <c r="F15" s="25"/>
      <c r="G15" s="25"/>
      <c r="H15" s="25"/>
      <c r="I15" s="25"/>
      <c r="J15" s="25"/>
      <c r="K15" s="25"/>
      <c r="L15" s="25"/>
      <c r="M15" s="25"/>
      <c r="N15" s="25"/>
      <c r="O15" s="25"/>
      <c r="P15" s="25"/>
      <c r="Q15" s="25"/>
      <c r="R15" s="25"/>
      <c r="S15" s="25"/>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1212258.3599999999</v>
      </c>
      <c r="D17" s="25">
        <v>1207728.47</v>
      </c>
      <c r="E17" s="25"/>
      <c r="F17" s="25"/>
      <c r="G17" s="25">
        <v>1334000</v>
      </c>
      <c r="H17" s="25">
        <v>1417970.75</v>
      </c>
      <c r="I17" s="25">
        <v>1436030.97</v>
      </c>
      <c r="J17" s="25">
        <v>1521266.22</v>
      </c>
      <c r="K17" s="25">
        <v>1653958.77</v>
      </c>
      <c r="L17" s="25">
        <v>2093695.4100000001</v>
      </c>
      <c r="M17" s="25">
        <v>2573347.5</v>
      </c>
      <c r="N17" s="25">
        <v>2703307.11</v>
      </c>
      <c r="O17" s="25">
        <v>2477979.6895300001</v>
      </c>
      <c r="P17" s="25">
        <v>2295830.5208800002</v>
      </c>
      <c r="Q17" s="25">
        <v>2234262.6029099999</v>
      </c>
      <c r="R17" s="25">
        <v>2652855.0378999999</v>
      </c>
      <c r="S17" s="25">
        <f>2106057.85+598403.32</f>
        <v>2704461.17</v>
      </c>
    </row>
    <row r="18" spans="1:19" ht="18.75" customHeight="1">
      <c r="A18" s="83">
        <v>2</v>
      </c>
      <c r="B18" s="82" t="s">
        <v>38</v>
      </c>
      <c r="C18" s="25">
        <v>904772.5</v>
      </c>
      <c r="D18" s="25">
        <v>403692.65</v>
      </c>
      <c r="E18" s="25"/>
      <c r="F18" s="25"/>
      <c r="G18" s="25">
        <v>445000</v>
      </c>
      <c r="H18" s="25">
        <v>507197.93</v>
      </c>
      <c r="I18" s="25">
        <v>857526.11</v>
      </c>
      <c r="J18" s="25">
        <v>550195.36</v>
      </c>
      <c r="K18" s="25">
        <v>471275.68</v>
      </c>
      <c r="L18" s="25">
        <v>184920.99</v>
      </c>
      <c r="M18" s="25">
        <v>365945.96</v>
      </c>
      <c r="N18" s="25">
        <v>177314.37</v>
      </c>
      <c r="O18" s="25">
        <v>131766.76439999999</v>
      </c>
      <c r="P18" s="25">
        <v>153034.041</v>
      </c>
      <c r="Q18" s="25">
        <v>7077156.3631999996</v>
      </c>
      <c r="R18" s="25">
        <v>6776356.6607999997</v>
      </c>
      <c r="S18" s="25">
        <v>11871730.390000001</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c r="A20" s="81" t="s">
        <v>98</v>
      </c>
      <c r="B20" s="82" t="s">
        <v>79</v>
      </c>
      <c r="C20" s="25"/>
      <c r="D20" s="25"/>
      <c r="E20" s="25"/>
      <c r="F20" s="25"/>
      <c r="G20" s="25"/>
      <c r="H20" s="25"/>
      <c r="I20" s="25"/>
      <c r="J20" s="25"/>
      <c r="K20" s="25"/>
      <c r="L20" s="25"/>
      <c r="M20" s="25"/>
      <c r="N20" s="25"/>
      <c r="O20" s="25"/>
      <c r="P20" s="25"/>
      <c r="Q20" s="25">
        <v>5243688.33</v>
      </c>
      <c r="R20" s="25">
        <v>4602113.01</v>
      </c>
      <c r="S20" s="25">
        <v>4419718.8899999997</v>
      </c>
    </row>
    <row r="21" spans="1:19" ht="18.75" customHeight="1">
      <c r="A21" s="79">
        <v>3</v>
      </c>
      <c r="B21" s="82" t="s">
        <v>40</v>
      </c>
      <c r="C21" s="25">
        <v>1250743.03</v>
      </c>
      <c r="D21" s="25">
        <v>1257380.23</v>
      </c>
      <c r="E21" s="25"/>
      <c r="F21" s="25"/>
      <c r="G21" s="25">
        <v>1441000</v>
      </c>
      <c r="H21" s="25">
        <v>1615803.98</v>
      </c>
      <c r="I21" s="25">
        <v>1401527.66</v>
      </c>
      <c r="J21" s="25">
        <v>1453564.0799999998</v>
      </c>
      <c r="K21" s="25">
        <v>1647164.59</v>
      </c>
      <c r="L21" s="25">
        <v>2219907.7999999998</v>
      </c>
      <c r="M21" s="25">
        <v>2286095.84</v>
      </c>
      <c r="N21" s="25">
        <v>2992658.2800000003</v>
      </c>
      <c r="O21" s="25">
        <v>3774305.94</v>
      </c>
      <c r="P21" s="25">
        <v>3421433.63</v>
      </c>
      <c r="Q21" s="25">
        <v>1812034.9743299999</v>
      </c>
      <c r="R21" s="25">
        <v>1822182.3448699999</v>
      </c>
      <c r="S21" s="25">
        <v>876653.72</v>
      </c>
    </row>
    <row r="22" spans="1:19" ht="18.75" customHeight="1">
      <c r="A22" s="81" t="s">
        <v>99</v>
      </c>
      <c r="B22" s="82" t="s">
        <v>57</v>
      </c>
      <c r="C22" s="25">
        <v>943754.55</v>
      </c>
      <c r="D22" s="25">
        <v>986172.17</v>
      </c>
      <c r="E22" s="25">
        <v>1117938.07</v>
      </c>
      <c r="F22" s="25">
        <v>941477.62</v>
      </c>
      <c r="G22" s="25">
        <v>965875.54</v>
      </c>
      <c r="H22" s="25">
        <v>1088129.52</v>
      </c>
      <c r="I22" s="25">
        <v>923170.75</v>
      </c>
      <c r="J22" s="25">
        <v>911082.22</v>
      </c>
      <c r="K22" s="25">
        <v>950993.65</v>
      </c>
      <c r="L22" s="25">
        <v>814119.38</v>
      </c>
      <c r="M22" s="25">
        <v>908513.94</v>
      </c>
      <c r="N22" s="25">
        <v>892942.75</v>
      </c>
      <c r="O22" s="25">
        <v>907349.05</v>
      </c>
      <c r="P22" s="25">
        <v>887754.48</v>
      </c>
      <c r="Q22" s="25">
        <v>932933.56</v>
      </c>
      <c r="R22" s="25">
        <v>882010.06</v>
      </c>
      <c r="S22" s="25"/>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c r="A24" s="79">
        <v>4</v>
      </c>
      <c r="B24" s="82" t="s">
        <v>41</v>
      </c>
      <c r="C24" s="25">
        <v>807743.54</v>
      </c>
      <c r="D24" s="25">
        <v>1016189.07</v>
      </c>
      <c r="E24" s="25"/>
      <c r="F24" s="25"/>
      <c r="G24" s="25">
        <v>789000</v>
      </c>
      <c r="H24" s="25">
        <v>664408.15</v>
      </c>
      <c r="I24" s="25">
        <v>687202.67</v>
      </c>
      <c r="J24" s="25">
        <v>685972.27</v>
      </c>
      <c r="K24" s="25">
        <v>631778.34</v>
      </c>
      <c r="L24" s="25">
        <v>629046.75</v>
      </c>
      <c r="M24" s="25">
        <v>760459.28</v>
      </c>
      <c r="N24" s="25">
        <v>973213.69</v>
      </c>
      <c r="O24" s="25">
        <v>1056541.0593999999</v>
      </c>
      <c r="P24" s="25">
        <v>1073939.2504</v>
      </c>
      <c r="Q24" s="25">
        <v>1129744.5135999999</v>
      </c>
      <c r="R24" s="25">
        <v>1161360.4654000001</v>
      </c>
      <c r="S24" s="25">
        <v>1103081.2</v>
      </c>
    </row>
    <row r="25" spans="1:19" ht="18.75" customHeight="1">
      <c r="A25" s="79">
        <v>5</v>
      </c>
      <c r="B25" s="82" t="s">
        <v>42</v>
      </c>
      <c r="C25" s="25"/>
      <c r="D25" s="25"/>
      <c r="E25" s="25"/>
      <c r="F25" s="25"/>
      <c r="G25" s="25"/>
      <c r="H25" s="25"/>
      <c r="I25" s="25"/>
      <c r="J25" s="25"/>
      <c r="K25" s="25">
        <v>179.29</v>
      </c>
      <c r="L25" s="25"/>
      <c r="M25" s="25"/>
      <c r="N25" s="25"/>
      <c r="O25" s="25"/>
      <c r="P25" s="25"/>
      <c r="Q25" s="25">
        <v>4232.76</v>
      </c>
      <c r="R25" s="25">
        <v>11.9</v>
      </c>
      <c r="S25" s="25">
        <v>178.16</v>
      </c>
    </row>
    <row r="26" spans="1:19" ht="18.75" customHeight="1">
      <c r="A26" s="79">
        <v>6</v>
      </c>
      <c r="B26" s="82" t="s">
        <v>43</v>
      </c>
      <c r="C26" s="25">
        <v>31491.759999999998</v>
      </c>
      <c r="D26" s="25">
        <v>51737.35</v>
      </c>
      <c r="E26" s="25"/>
      <c r="F26" s="25"/>
      <c r="G26" s="25">
        <v>33000</v>
      </c>
      <c r="H26" s="25">
        <v>50076.05</v>
      </c>
      <c r="I26" s="25">
        <v>116620.63</v>
      </c>
      <c r="J26" s="25">
        <v>157483.23000000001</v>
      </c>
      <c r="K26" s="25">
        <v>148957.96</v>
      </c>
      <c r="L26" s="25">
        <v>130879.91</v>
      </c>
      <c r="M26" s="25">
        <v>121369.86</v>
      </c>
      <c r="N26" s="25">
        <v>112275.3122</v>
      </c>
      <c r="O26" s="25">
        <v>108320.859</v>
      </c>
      <c r="P26" s="25">
        <v>117179.6398</v>
      </c>
      <c r="Q26" s="25">
        <v>123310.73179999999</v>
      </c>
      <c r="R26" s="25">
        <v>116738.2978</v>
      </c>
      <c r="S26" s="25">
        <v>102325.93</v>
      </c>
    </row>
    <row r="27" spans="1:19" ht="18.75" customHeight="1">
      <c r="A27" s="79">
        <v>7</v>
      </c>
      <c r="B27" s="82" t="s">
        <v>60</v>
      </c>
      <c r="C27" s="25">
        <v>4147.1499999999996</v>
      </c>
      <c r="D27" s="25">
        <v>8794.56</v>
      </c>
      <c r="E27" s="25"/>
      <c r="F27" s="25"/>
      <c r="G27" s="25">
        <v>163000</v>
      </c>
      <c r="H27" s="25">
        <v>13259.1</v>
      </c>
      <c r="I27" s="25">
        <v>10322.59</v>
      </c>
      <c r="J27" s="25">
        <v>245453.29</v>
      </c>
      <c r="K27" s="25">
        <v>835469.34</v>
      </c>
      <c r="L27" s="25">
        <v>192442.91</v>
      </c>
      <c r="M27" s="25">
        <v>242119.73</v>
      </c>
      <c r="N27" s="25">
        <v>16676.900000000001</v>
      </c>
      <c r="O27" s="25">
        <v>137644.31080000001</v>
      </c>
      <c r="P27" s="25">
        <v>909873.39099999995</v>
      </c>
      <c r="Q27" s="25">
        <v>54411.24</v>
      </c>
      <c r="R27" s="25">
        <v>62665.72</v>
      </c>
      <c r="S27" s="25">
        <v>33726.959999999999</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5394711.5599999996</v>
      </c>
      <c r="D31" s="25">
        <v>8711526.7630000003</v>
      </c>
      <c r="E31" s="25"/>
      <c r="F31" s="25"/>
      <c r="G31" s="25">
        <v>5179000</v>
      </c>
      <c r="H31" s="25">
        <v>5234172.43</v>
      </c>
      <c r="I31" s="25">
        <v>3159204.08</v>
      </c>
      <c r="J31" s="25">
        <v>325357.46000000002</v>
      </c>
      <c r="K31" s="25">
        <v>538218.15</v>
      </c>
      <c r="L31" s="25">
        <v>3155359.04</v>
      </c>
      <c r="M31" s="25">
        <v>4899197.47</v>
      </c>
      <c r="N31" s="25">
        <v>3843785.68</v>
      </c>
      <c r="O31" s="25">
        <v>4101437.05</v>
      </c>
      <c r="P31" s="25">
        <v>8987249.8900000006</v>
      </c>
      <c r="Q31" s="25">
        <v>9333585.0700000003</v>
      </c>
      <c r="R31" s="25">
        <v>11294776.42</v>
      </c>
      <c r="S31" s="25">
        <v>8651568</v>
      </c>
    </row>
    <row r="32" spans="1:19" ht="18.75" customHeight="1">
      <c r="A32" s="58" t="s">
        <v>75</v>
      </c>
      <c r="B32" s="90" t="s">
        <v>168</v>
      </c>
      <c r="C32" s="25">
        <v>2560000</v>
      </c>
      <c r="D32" s="25">
        <v>2560000</v>
      </c>
      <c r="E32" s="25"/>
      <c r="F32" s="25"/>
      <c r="G32" s="25"/>
      <c r="H32" s="25"/>
      <c r="I32" s="25"/>
      <c r="J32" s="25"/>
      <c r="K32" s="25"/>
      <c r="L32" s="25"/>
      <c r="M32" s="25"/>
      <c r="N32" s="25"/>
      <c r="O32" s="25"/>
      <c r="P32" s="25"/>
      <c r="Q32" s="25"/>
      <c r="R32" s="25"/>
      <c r="S32" s="25"/>
    </row>
    <row r="33" spans="1:19" ht="18.75" customHeight="1">
      <c r="A33" s="58" t="s">
        <v>89</v>
      </c>
      <c r="B33" s="90" t="s">
        <v>169</v>
      </c>
      <c r="C33" s="25">
        <v>2242035.2999999998</v>
      </c>
      <c r="D33" s="25">
        <v>4566698.75</v>
      </c>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592676.26</v>
      </c>
      <c r="D36" s="25">
        <v>1584827.99</v>
      </c>
      <c r="E36" s="25"/>
      <c r="F36" s="25"/>
      <c r="G36" s="25">
        <v>1087000</v>
      </c>
      <c r="H36" s="25">
        <v>695631.8</v>
      </c>
      <c r="I36" s="25">
        <v>298080.58</v>
      </c>
      <c r="J36" s="25">
        <v>712923.57</v>
      </c>
      <c r="K36" s="25">
        <v>1613116.33</v>
      </c>
      <c r="L36" s="25">
        <v>545435.16</v>
      </c>
      <c r="M36" s="25">
        <v>-1715881.3</v>
      </c>
      <c r="N36" s="25">
        <v>-1423880.8</v>
      </c>
      <c r="O36" s="25">
        <v>-1392348.63</v>
      </c>
      <c r="P36" s="25">
        <v>1751112.83</v>
      </c>
      <c r="Q36" s="25">
        <v>346335.19</v>
      </c>
      <c r="R36" s="25">
        <v>211191.35</v>
      </c>
      <c r="S36" s="25">
        <v>-984262.67</v>
      </c>
    </row>
    <row r="37" spans="1:19" ht="18.75" customHeight="1">
      <c r="A37" s="46">
        <v>2</v>
      </c>
      <c r="B37" s="90" t="s">
        <v>173</v>
      </c>
      <c r="C37" s="25">
        <v>632984.03</v>
      </c>
      <c r="D37" s="25">
        <v>962311</v>
      </c>
      <c r="E37" s="25"/>
      <c r="F37" s="25"/>
      <c r="G37" s="25">
        <v>992030</v>
      </c>
      <c r="H37" s="25">
        <v>1104980</v>
      </c>
      <c r="I37" s="25">
        <v>1058172</v>
      </c>
      <c r="J37" s="25">
        <v>1822066.23</v>
      </c>
      <c r="K37" s="25">
        <v>398173.63</v>
      </c>
      <c r="L37" s="25">
        <v>446339.39</v>
      </c>
      <c r="M37" s="25">
        <v>185096</v>
      </c>
      <c r="N37" s="25">
        <v>1052808.3500000001</v>
      </c>
      <c r="O37" s="25">
        <v>1836698.58</v>
      </c>
      <c r="P37" s="25">
        <v>1735862.72</v>
      </c>
      <c r="Q37" s="25">
        <v>337659.5</v>
      </c>
      <c r="R37" s="25">
        <v>179103.31</v>
      </c>
      <c r="S37" s="25">
        <v>310002.05</v>
      </c>
    </row>
    <row r="38" spans="1:19" ht="18.75" customHeight="1">
      <c r="A38" s="46">
        <v>3</v>
      </c>
      <c r="B38" s="90" t="s">
        <v>174</v>
      </c>
      <c r="C38" s="25">
        <v>2472644.7199999997</v>
      </c>
      <c r="D38" s="25">
        <v>2151233.71</v>
      </c>
      <c r="E38" s="25"/>
      <c r="F38" s="25"/>
      <c r="G38" s="25">
        <v>1732030</v>
      </c>
      <c r="H38" s="25">
        <v>1995610.16</v>
      </c>
      <c r="I38" s="25">
        <v>7130845.2300000004</v>
      </c>
      <c r="J38" s="25">
        <v>7727506.9000000013</v>
      </c>
      <c r="K38" s="25">
        <v>6425150.7100000009</v>
      </c>
      <c r="L38" s="25">
        <v>6224922.1799999997</v>
      </c>
      <c r="M38" s="25">
        <v>6207568.7400000002</v>
      </c>
      <c r="N38" s="25">
        <v>9910585.6699999999</v>
      </c>
      <c r="O38" s="25">
        <v>9245187.120000001</v>
      </c>
      <c r="P38" s="25">
        <v>8318897.71</v>
      </c>
      <c r="Q38" s="25">
        <v>10564308.950000001</v>
      </c>
      <c r="R38" s="25">
        <v>10111795.17</v>
      </c>
      <c r="S38" s="25">
        <f>9079756.41+7412290.44+1625376.57</f>
        <v>18117423.420000002</v>
      </c>
    </row>
    <row r="39" spans="1:19" ht="18.75" customHeight="1">
      <c r="A39" s="46">
        <v>4</v>
      </c>
      <c r="B39" s="90" t="s">
        <v>175</v>
      </c>
      <c r="C39" s="25">
        <v>0</v>
      </c>
      <c r="D39" s="25">
        <v>0</v>
      </c>
      <c r="E39" s="25"/>
      <c r="F39" s="25"/>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c r="A42" s="46">
        <v>1</v>
      </c>
      <c r="B42" s="90" t="s">
        <v>177</v>
      </c>
      <c r="C42" s="47">
        <v>1024442.94</v>
      </c>
      <c r="D42" s="47">
        <v>950224.01</v>
      </c>
      <c r="E42" s="47"/>
      <c r="F42" s="47"/>
      <c r="G42" s="47">
        <v>684020</v>
      </c>
      <c r="H42" s="47">
        <v>1587241.96</v>
      </c>
      <c r="I42" s="47">
        <v>6850663.7000000002</v>
      </c>
      <c r="J42" s="47">
        <v>6575573.9800000004</v>
      </c>
      <c r="K42" s="47">
        <v>5291625.66</v>
      </c>
      <c r="L42" s="47">
        <v>4998499.29</v>
      </c>
      <c r="M42" s="47">
        <v>4695862.88</v>
      </c>
      <c r="N42" s="47">
        <v>7954712.1799999997</v>
      </c>
      <c r="O42" s="47">
        <v>7643439.3200000003</v>
      </c>
      <c r="P42" s="47">
        <v>7327451.8799999999</v>
      </c>
      <c r="Q42" s="47">
        <v>8582147.0600000005</v>
      </c>
      <c r="R42" s="47">
        <v>8206914.29</v>
      </c>
      <c r="S42" s="47">
        <v>9079756.4100000001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650547.02</v>
      </c>
      <c r="D45" s="47">
        <v>1712642.5</v>
      </c>
      <c r="E45" s="47">
        <v>2037822.92</v>
      </c>
      <c r="F45" s="47">
        <v>2271276.81</v>
      </c>
      <c r="G45" s="47">
        <v>3013461.59</v>
      </c>
      <c r="H45" s="47">
        <v>4061812.41</v>
      </c>
      <c r="I45" s="47">
        <v>4704706.4400000004</v>
      </c>
      <c r="J45" s="47">
        <v>4451726.08</v>
      </c>
      <c r="K45" s="47">
        <v>4808552.45</v>
      </c>
      <c r="L45" s="47">
        <v>5182745.3600000003</v>
      </c>
      <c r="M45" s="47">
        <v>5281343.7</v>
      </c>
      <c r="N45" s="47">
        <v>5299872.92</v>
      </c>
      <c r="O45" s="47">
        <v>5616475.0200000005</v>
      </c>
      <c r="P45" s="47">
        <v>5690004.3300000001</v>
      </c>
      <c r="Q45" s="47">
        <v>5775100.9799999995</v>
      </c>
      <c r="R45" s="47">
        <v>5163662.29</v>
      </c>
      <c r="S45" s="47">
        <v>5561249.7000000002</v>
      </c>
    </row>
    <row r="46" spans="1:19" ht="39.950000000000003" customHeight="1">
      <c r="A46" s="95" t="s">
        <v>89</v>
      </c>
      <c r="B46" s="94" t="s">
        <v>188</v>
      </c>
      <c r="C46" s="47">
        <v>650547.02</v>
      </c>
      <c r="D46" s="47">
        <v>1712642.5</v>
      </c>
      <c r="E46" s="47">
        <v>2037822.92</v>
      </c>
      <c r="F46" s="47">
        <v>2271276.81</v>
      </c>
      <c r="G46" s="47">
        <v>3013461.59</v>
      </c>
      <c r="H46" s="47">
        <v>4061812.41</v>
      </c>
      <c r="I46" s="47">
        <v>4704706.4400000004</v>
      </c>
      <c r="J46" s="47">
        <v>4451726.08</v>
      </c>
      <c r="K46" s="47">
        <v>4808552.45</v>
      </c>
      <c r="L46" s="47">
        <v>5182745.3600000003</v>
      </c>
      <c r="M46" s="47">
        <v>5281343.7</v>
      </c>
      <c r="N46" s="47">
        <v>5299872.92</v>
      </c>
      <c r="O46" s="47">
        <v>5616475.0200000005</v>
      </c>
      <c r="P46" s="47">
        <v>5690004.3300000001</v>
      </c>
      <c r="Q46" s="47">
        <v>5775100.9799999995</v>
      </c>
      <c r="R46" s="47">
        <v>5163662.29</v>
      </c>
      <c r="S46" s="47">
        <v>5561249.7000000002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0</v>
      </c>
      <c r="M48" s="47">
        <v>12583.63</v>
      </c>
      <c r="N48" s="47">
        <v>11468.61</v>
      </c>
      <c r="O48" s="47">
        <v>17991</v>
      </c>
      <c r="P48" s="47">
        <v>18153.84</v>
      </c>
      <c r="Q48" s="47">
        <v>14585.67</v>
      </c>
      <c r="R48" s="47">
        <v>11271.71</v>
      </c>
      <c r="S48" s="47">
        <v>5765.27</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12583.63</v>
      </c>
      <c r="N49" s="47">
        <v>11468.61</v>
      </c>
      <c r="O49" s="47">
        <v>17991</v>
      </c>
      <c r="P49" s="47">
        <v>18153.84</v>
      </c>
      <c r="Q49" s="47">
        <v>14585.67</v>
      </c>
      <c r="R49" s="47">
        <v>11271.71</v>
      </c>
      <c r="S49" s="47">
        <v>5765.27</v>
      </c>
    </row>
    <row r="50" spans="1:19" ht="39.950000000000003" customHeight="1">
      <c r="A50" s="99" t="s">
        <v>97</v>
      </c>
      <c r="B50" s="98" t="s">
        <v>179</v>
      </c>
      <c r="C50" s="47"/>
      <c r="D50" s="47"/>
      <c r="E50" s="47"/>
      <c r="F50" s="47"/>
      <c r="G50" s="47"/>
      <c r="H50" s="47"/>
      <c r="I50" s="47">
        <v>175950.00000000003</v>
      </c>
      <c r="J50" s="47">
        <v>349583.58999999997</v>
      </c>
      <c r="K50" s="47">
        <v>250321.38</v>
      </c>
      <c r="L50" s="47">
        <v>231335.09</v>
      </c>
      <c r="M50" s="47">
        <v>440041.76</v>
      </c>
      <c r="N50" s="47">
        <v>227386.8</v>
      </c>
      <c r="O50" s="47">
        <v>444472.75</v>
      </c>
      <c r="P50" s="47">
        <v>376961.62</v>
      </c>
      <c r="Q50" s="47">
        <v>422435.93</v>
      </c>
      <c r="R50" s="47">
        <v>484553.29</v>
      </c>
      <c r="S50" s="47">
        <v>484773.87</v>
      </c>
    </row>
    <row r="51" spans="1:19" ht="39.950000000000003" customHeight="1">
      <c r="A51" s="99" t="s">
        <v>98</v>
      </c>
      <c r="B51" s="98" t="s">
        <v>178</v>
      </c>
      <c r="C51" s="47"/>
      <c r="D51" s="47"/>
      <c r="E51" s="47"/>
      <c r="F51" s="47"/>
      <c r="G51" s="47"/>
      <c r="H51" s="47"/>
      <c r="I51" s="47">
        <v>175950.00000000003</v>
      </c>
      <c r="J51" s="47">
        <v>349583.58999999997</v>
      </c>
      <c r="K51" s="47">
        <v>250321.38</v>
      </c>
      <c r="L51" s="47">
        <v>231335.09</v>
      </c>
      <c r="M51" s="47">
        <v>440041.76</v>
      </c>
      <c r="N51" s="47">
        <v>227386.8</v>
      </c>
      <c r="O51" s="47">
        <v>444472.75</v>
      </c>
      <c r="P51" s="47">
        <v>376961.62</v>
      </c>
      <c r="Q51" s="47">
        <v>422435.93</v>
      </c>
      <c r="R51" s="47">
        <v>484553.29</v>
      </c>
      <c r="S51" s="47">
        <v>484773.87</v>
      </c>
    </row>
    <row r="52" spans="1:19" ht="39.950000000000003" customHeight="1">
      <c r="A52" s="99" t="s">
        <v>147</v>
      </c>
      <c r="B52" s="98" t="s">
        <v>216</v>
      </c>
      <c r="C52" s="47"/>
      <c r="D52" s="47"/>
      <c r="E52" s="47"/>
      <c r="F52" s="47"/>
      <c r="G52" s="47"/>
      <c r="H52" s="47"/>
      <c r="I52" s="47"/>
      <c r="J52" s="47"/>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c r="J53" s="47"/>
      <c r="K53" s="47">
        <v>242733.31354</v>
      </c>
      <c r="L53" s="47">
        <v>492604.41</v>
      </c>
      <c r="M53" s="47">
        <v>527577.37</v>
      </c>
      <c r="N53" s="47">
        <v>856712.65</v>
      </c>
      <c r="O53" s="47">
        <v>867417.11</v>
      </c>
      <c r="P53" s="47">
        <v>926993.49</v>
      </c>
      <c r="Q53" s="47">
        <v>1008732.48</v>
      </c>
      <c r="R53" s="47">
        <v>835670.48</v>
      </c>
      <c r="S53" s="47">
        <v>802144.77</v>
      </c>
    </row>
    <row r="54" spans="1:19" ht="39.950000000000003" customHeight="1">
      <c r="A54" s="97" t="s">
        <v>99</v>
      </c>
      <c r="B54" s="96" t="s">
        <v>191</v>
      </c>
      <c r="C54" s="47"/>
      <c r="D54" s="47"/>
      <c r="E54" s="47"/>
      <c r="F54" s="47"/>
      <c r="G54" s="47">
        <v>76091.53</v>
      </c>
      <c r="H54" s="47">
        <v>98782.02</v>
      </c>
      <c r="I54" s="47">
        <v>102018.64</v>
      </c>
      <c r="J54" s="47">
        <v>109484.17</v>
      </c>
      <c r="K54" s="47">
        <v>164863.75</v>
      </c>
      <c r="L54" s="47">
        <v>422640.13</v>
      </c>
      <c r="M54" s="47">
        <v>512129</v>
      </c>
      <c r="N54" s="47">
        <v>715504.04</v>
      </c>
      <c r="O54" s="47">
        <v>708823.23</v>
      </c>
      <c r="P54" s="47">
        <v>748738.6</v>
      </c>
      <c r="Q54" s="47">
        <v>434471.01</v>
      </c>
      <c r="R54" s="47">
        <v>454018.08</v>
      </c>
      <c r="S54" s="47">
        <v>832566.77</v>
      </c>
    </row>
    <row r="55" spans="1:19" ht="39.950000000000003" customHeight="1">
      <c r="A55" s="97" t="s">
        <v>103</v>
      </c>
      <c r="B55" s="96" t="s">
        <v>192</v>
      </c>
      <c r="C55" s="47"/>
      <c r="D55" s="47"/>
      <c r="E55" s="47"/>
      <c r="F55" s="47"/>
      <c r="G55" s="47">
        <v>76091.53</v>
      </c>
      <c r="H55" s="47">
        <v>98782.02</v>
      </c>
      <c r="I55" s="47">
        <v>102018.64</v>
      </c>
      <c r="J55" s="47">
        <v>109484.17</v>
      </c>
      <c r="K55" s="47">
        <v>164863.75</v>
      </c>
      <c r="L55" s="47">
        <v>422640.13</v>
      </c>
      <c r="M55" s="47">
        <v>512129</v>
      </c>
      <c r="N55" s="47">
        <v>715504.04</v>
      </c>
      <c r="O55" s="47">
        <v>708823.23</v>
      </c>
      <c r="P55" s="47">
        <v>748738.6</v>
      </c>
      <c r="Q55" s="47">
        <v>434471.01</v>
      </c>
      <c r="R55" s="47">
        <v>454018.08</v>
      </c>
      <c r="S55" s="47">
        <v>832566.77</v>
      </c>
    </row>
    <row r="56" spans="1:19" ht="39.950000000000003" customHeight="1">
      <c r="A56" s="97" t="s">
        <v>145</v>
      </c>
      <c r="B56" s="96" t="s">
        <v>180</v>
      </c>
      <c r="C56" s="47">
        <v>355954.75</v>
      </c>
      <c r="D56" s="47">
        <v>292117.75</v>
      </c>
      <c r="E56" s="47">
        <v>201894.88</v>
      </c>
      <c r="F56" s="47">
        <v>227838.1</v>
      </c>
      <c r="G56" s="47">
        <v>166208.59</v>
      </c>
      <c r="H56" s="47">
        <v>81126.38</v>
      </c>
      <c r="I56" s="47">
        <v>140709.89000000001</v>
      </c>
      <c r="J56" s="47">
        <v>155421.43000000002</v>
      </c>
      <c r="K56" s="47">
        <v>195298.94000000003</v>
      </c>
      <c r="L56" s="47">
        <v>764927.17</v>
      </c>
      <c r="M56" s="47">
        <v>502774.09</v>
      </c>
      <c r="N56" s="47">
        <v>307583.02</v>
      </c>
      <c r="O56" s="47">
        <v>473488.5</v>
      </c>
      <c r="P56" s="47">
        <v>372628.4</v>
      </c>
      <c r="Q56" s="47">
        <v>300879</v>
      </c>
      <c r="R56" s="47">
        <v>326236.22000000015</v>
      </c>
      <c r="S56" s="47">
        <v>473836.18</v>
      </c>
    </row>
    <row r="57" spans="1:19" ht="39.950000000000003" customHeight="1">
      <c r="A57" s="97" t="s">
        <v>146</v>
      </c>
      <c r="B57" s="96" t="s">
        <v>181</v>
      </c>
      <c r="C57" s="47">
        <v>355954.75</v>
      </c>
      <c r="D57" s="47">
        <v>292117.75</v>
      </c>
      <c r="E57" s="47">
        <v>201894.88</v>
      </c>
      <c r="F57" s="47">
        <v>227838.1</v>
      </c>
      <c r="G57" s="47">
        <v>166208.59</v>
      </c>
      <c r="H57" s="47">
        <v>81126.38</v>
      </c>
      <c r="I57" s="47">
        <v>140709.89000000001</v>
      </c>
      <c r="J57" s="47">
        <v>155421.43000000002</v>
      </c>
      <c r="K57" s="47">
        <v>195298.94000000003</v>
      </c>
      <c r="L57" s="47">
        <v>764927.17</v>
      </c>
      <c r="M57" s="47">
        <v>502774.09</v>
      </c>
      <c r="N57" s="47">
        <v>307583.02</v>
      </c>
      <c r="O57" s="47">
        <v>473488.5</v>
      </c>
      <c r="P57" s="47">
        <v>372628.4</v>
      </c>
      <c r="Q57" s="47">
        <v>300879</v>
      </c>
      <c r="R57" s="47">
        <v>326236.22000000015</v>
      </c>
      <c r="S57" s="47">
        <v>473836.18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319920.33</v>
      </c>
      <c r="K60" s="47">
        <v>17523.310000000001</v>
      </c>
      <c r="L60" s="47">
        <v>37299.96</v>
      </c>
      <c r="M60" s="47">
        <v>79165.58</v>
      </c>
      <c r="N60" s="47">
        <v>69952.69</v>
      </c>
      <c r="O60" s="47">
        <v>89415.57</v>
      </c>
      <c r="P60" s="47">
        <v>554793.30000000005</v>
      </c>
      <c r="Q60" s="47">
        <v>551149.48</v>
      </c>
      <c r="R60" s="47">
        <v>507769.73</v>
      </c>
      <c r="S60" s="47">
        <v>524817.39</v>
      </c>
    </row>
    <row r="61" spans="1:19" ht="39.950000000000003" customHeight="1">
      <c r="A61" s="100" t="s">
        <v>152</v>
      </c>
      <c r="B61" s="101" t="s">
        <v>185</v>
      </c>
      <c r="C61" s="47"/>
      <c r="D61" s="47"/>
      <c r="E61" s="47"/>
      <c r="F61" s="47"/>
      <c r="G61" s="47"/>
      <c r="H61" s="47"/>
      <c r="I61" s="47"/>
      <c r="J61" s="47">
        <v>319920.33</v>
      </c>
      <c r="K61" s="47">
        <v>17523.310000000001</v>
      </c>
      <c r="L61" s="47">
        <v>37299.96</v>
      </c>
      <c r="M61" s="47">
        <v>79165.58</v>
      </c>
      <c r="N61" s="47">
        <v>69952.69</v>
      </c>
      <c r="O61" s="47">
        <v>89415.57</v>
      </c>
      <c r="P61" s="47">
        <v>554793.30000000005</v>
      </c>
      <c r="Q61" s="47">
        <v>551149.48</v>
      </c>
      <c r="R61" s="47">
        <v>507769.73</v>
      </c>
      <c r="S61" s="47">
        <v>524817.39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22680</v>
      </c>
      <c r="L64" s="47">
        <v>15360.82</v>
      </c>
      <c r="M64" s="47">
        <v>0</v>
      </c>
      <c r="N64" s="47">
        <v>15123.34</v>
      </c>
      <c r="O64" s="47">
        <v>27448.005000000001</v>
      </c>
      <c r="P64" s="47">
        <v>12388.15</v>
      </c>
      <c r="Q64" s="47">
        <v>17630</v>
      </c>
      <c r="R64" s="47">
        <v>21108.79</v>
      </c>
      <c r="S64" s="47">
        <v>7866.84</v>
      </c>
    </row>
    <row r="65" spans="1:19" ht="39.950000000000003" customHeight="1">
      <c r="A65" s="102" t="s">
        <v>156</v>
      </c>
      <c r="B65" s="103" t="s">
        <v>184</v>
      </c>
      <c r="C65" s="47"/>
      <c r="D65" s="47"/>
      <c r="E65" s="47"/>
      <c r="F65" s="47"/>
      <c r="G65" s="47"/>
      <c r="H65" s="47"/>
      <c r="I65" s="47"/>
      <c r="J65" s="47"/>
      <c r="K65" s="47">
        <v>22680</v>
      </c>
      <c r="L65" s="47">
        <v>15360.82</v>
      </c>
      <c r="M65" s="47">
        <v>0</v>
      </c>
      <c r="N65" s="47">
        <v>15123.34</v>
      </c>
      <c r="O65" s="47">
        <v>27448.005000000001</v>
      </c>
      <c r="P65" s="47">
        <v>12388.15</v>
      </c>
      <c r="Q65" s="47">
        <v>17630</v>
      </c>
      <c r="R65" s="47">
        <v>21108.79</v>
      </c>
      <c r="S65" s="47">
        <v>7866.84</v>
      </c>
    </row>
    <row r="68" spans="1:19">
      <c r="C68" s="106"/>
      <c r="D68" s="106"/>
      <c r="E68" s="106"/>
      <c r="F68" s="106"/>
      <c r="G68" s="106"/>
      <c r="H68" s="106"/>
      <c r="I68" s="106"/>
      <c r="J68" s="106"/>
      <c r="K68" s="106"/>
      <c r="L68" s="106"/>
      <c r="M68" s="106"/>
      <c r="N68" s="106"/>
      <c r="O68" s="106"/>
      <c r="P68" s="106"/>
      <c r="Q68" s="106"/>
      <c r="R68" s="106"/>
      <c r="S68"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Normal="100" workbookViewId="0">
      <pane ySplit="2" topLeftCell="A3" activePane="bottomLeft" state="frozen"/>
      <selection activeCell="A3293" sqref="A3293"/>
      <selection pane="bottomLeft" activeCell="S3708" sqref="A3708:S370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58731.6</v>
      </c>
      <c r="J13" s="34">
        <v>58731.6</v>
      </c>
      <c r="K13" s="34">
        <v>58731.6</v>
      </c>
      <c r="L13" s="34">
        <v>58731.6</v>
      </c>
      <c r="M13" s="34">
        <v>58731.6</v>
      </c>
      <c r="N13" s="34">
        <v>58731.6</v>
      </c>
      <c r="O13" s="34">
        <v>58731.6</v>
      </c>
      <c r="P13" s="34">
        <v>58731.6</v>
      </c>
      <c r="Q13" s="34">
        <v>58731.6</v>
      </c>
      <c r="R13" s="34">
        <v>58731.6</v>
      </c>
      <c r="S13" s="34">
        <v>58731.6</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630601.49360000005</v>
      </c>
      <c r="D19" s="34">
        <v>630601.49360000005</v>
      </c>
      <c r="E19" s="34">
        <v>630601.49360000005</v>
      </c>
      <c r="F19" s="34">
        <v>630601.49360000005</v>
      </c>
      <c r="G19" s="34">
        <v>630601.49360000005</v>
      </c>
      <c r="H19" s="34">
        <v>638171.4436</v>
      </c>
      <c r="I19" s="34">
        <v>638171.4436</v>
      </c>
      <c r="J19" s="34">
        <v>638171.4436</v>
      </c>
      <c r="K19" s="34">
        <v>638171.4436</v>
      </c>
      <c r="L19" s="34">
        <v>638171.4436</v>
      </c>
      <c r="M19" s="34">
        <v>638171.4436</v>
      </c>
      <c r="N19" s="34">
        <v>638171.4436</v>
      </c>
      <c r="O19" s="34">
        <v>638171.4436</v>
      </c>
      <c r="P19" s="34">
        <v>638171.4436</v>
      </c>
      <c r="Q19" s="34">
        <v>638171.4436</v>
      </c>
      <c r="R19" s="34">
        <v>638171.4436</v>
      </c>
      <c r="S19" s="34">
        <v>638171.4436</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17895.22</v>
      </c>
      <c r="D38" s="34">
        <v>17895.22</v>
      </c>
      <c r="E38" s="34">
        <v>17895.22</v>
      </c>
      <c r="F38" s="34">
        <v>17895.22</v>
      </c>
      <c r="G38" s="34">
        <v>17895.22</v>
      </c>
      <c r="H38" s="34">
        <v>17895.22</v>
      </c>
      <c r="I38" s="34">
        <v>17895.22</v>
      </c>
      <c r="J38" s="34">
        <v>17895.22</v>
      </c>
      <c r="K38" s="34">
        <v>17895.22</v>
      </c>
      <c r="L38" s="34">
        <v>17895.22</v>
      </c>
      <c r="M38" s="34">
        <v>17895.22</v>
      </c>
      <c r="N38" s="34">
        <v>17895.22</v>
      </c>
      <c r="O38" s="34">
        <v>17895.22</v>
      </c>
      <c r="P38" s="34">
        <v>17895.22</v>
      </c>
      <c r="Q38" s="34">
        <v>17895.22</v>
      </c>
      <c r="R38" s="34">
        <v>17895.22</v>
      </c>
      <c r="S38" s="34">
        <v>17895.22</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v>5830.15</v>
      </c>
      <c r="D51" s="34">
        <v>5830.15</v>
      </c>
      <c r="E51" s="34">
        <v>5830.15</v>
      </c>
      <c r="F51" s="34">
        <v>5830.15</v>
      </c>
      <c r="G51" s="34">
        <v>5830.15</v>
      </c>
      <c r="H51" s="34">
        <v>5830.15</v>
      </c>
      <c r="I51" s="34">
        <v>5830.15</v>
      </c>
      <c r="J51" s="34">
        <v>5830.15</v>
      </c>
      <c r="K51" s="34">
        <v>5830.15</v>
      </c>
      <c r="L51" s="34">
        <v>5830.15</v>
      </c>
      <c r="M51" s="34">
        <v>5830.15</v>
      </c>
      <c r="N51" s="34">
        <v>5830.15</v>
      </c>
      <c r="O51" s="34">
        <v>5830.15</v>
      </c>
      <c r="P51" s="34">
        <v>5830.15</v>
      </c>
      <c r="Q51" s="34">
        <v>5830.15</v>
      </c>
      <c r="R51" s="34">
        <v>5830.15</v>
      </c>
      <c r="S51" s="34">
        <v>5830.15</v>
      </c>
    </row>
    <row r="52" spans="2:19">
      <c r="B52" s="5">
        <v>1973</v>
      </c>
      <c r="C52" s="34">
        <v>9830.2900000000009</v>
      </c>
      <c r="D52" s="34">
        <v>9830.2900000000009</v>
      </c>
      <c r="E52" s="34">
        <v>9830.2900000000009</v>
      </c>
      <c r="F52" s="34">
        <v>9830.2900000000009</v>
      </c>
      <c r="G52" s="34">
        <v>9830.2900000000009</v>
      </c>
      <c r="H52" s="34">
        <v>9830.2900000000009</v>
      </c>
      <c r="I52" s="34">
        <v>9830.2900000000009</v>
      </c>
      <c r="J52" s="34">
        <v>9830.2900000000009</v>
      </c>
      <c r="K52" s="34">
        <v>9830.2900000000009</v>
      </c>
      <c r="L52" s="34">
        <v>9830.2900000000009</v>
      </c>
      <c r="M52" s="34">
        <v>9830.2900000000009</v>
      </c>
      <c r="N52" s="34">
        <v>9830.2900000000009</v>
      </c>
      <c r="O52" s="34">
        <v>9830.2900000000009</v>
      </c>
      <c r="P52" s="34">
        <v>9830.2900000000009</v>
      </c>
      <c r="Q52" s="34">
        <v>9830.2900000000009</v>
      </c>
      <c r="R52" s="34">
        <v>9830.2900000000009</v>
      </c>
      <c r="S52" s="34">
        <v>9830.2900000000009</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v>5465.71</v>
      </c>
      <c r="D61" s="34">
        <v>5465.71</v>
      </c>
      <c r="E61" s="34">
        <v>5465.71</v>
      </c>
      <c r="F61" s="34">
        <v>5465.71</v>
      </c>
      <c r="G61" s="34">
        <v>5465.71</v>
      </c>
      <c r="H61" s="34">
        <v>5465.71</v>
      </c>
      <c r="I61" s="34">
        <v>5465.71</v>
      </c>
      <c r="J61" s="34">
        <v>5465.71</v>
      </c>
      <c r="K61" s="34">
        <v>5465.71</v>
      </c>
      <c r="L61" s="34">
        <v>5465.71</v>
      </c>
      <c r="M61" s="34">
        <v>5465.71</v>
      </c>
      <c r="N61" s="34">
        <v>5465.71</v>
      </c>
      <c r="O61" s="34">
        <v>5465.71</v>
      </c>
      <c r="P61" s="34">
        <v>5465.71</v>
      </c>
      <c r="Q61" s="34">
        <v>5465.71</v>
      </c>
      <c r="R61" s="34">
        <v>5465.71</v>
      </c>
      <c r="S61" s="34">
        <v>5465.71</v>
      </c>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669622.86360000004</v>
      </c>
      <c r="D96" s="7">
        <f>SUM(D18:D95)</f>
        <v>669622.86360000004</v>
      </c>
      <c r="E96" s="7">
        <f>SUM(E17:E95)</f>
        <v>669622.86360000004</v>
      </c>
      <c r="F96" s="7">
        <f>SUM(F16:F95)</f>
        <v>669622.86360000004</v>
      </c>
      <c r="G96" s="7">
        <f>SUM(G15:G95)</f>
        <v>669622.86360000004</v>
      </c>
      <c r="H96" s="7">
        <f>SUM(H9:H95)</f>
        <v>677192.81359999999</v>
      </c>
      <c r="I96" s="7">
        <f>SUM(I9:I95)</f>
        <v>735924.41359999997</v>
      </c>
      <c r="J96" s="7">
        <f t="shared" ref="J96:L96" si="0">SUM(J9:J95)</f>
        <v>735924.41359999997</v>
      </c>
      <c r="K96" s="7">
        <f>SUM(K9:K95)</f>
        <v>735924.41359999997</v>
      </c>
      <c r="L96" s="7">
        <f t="shared" si="0"/>
        <v>735924.41359999997</v>
      </c>
      <c r="M96" s="7">
        <f>SUM(M9:M95)</f>
        <v>735924.41359999997</v>
      </c>
      <c r="N96" s="10">
        <f>SUM(N5:N95)</f>
        <v>735924.41359999997</v>
      </c>
      <c r="O96" s="10">
        <f>SUM(O5:O95)</f>
        <v>735924.41359999997</v>
      </c>
      <c r="P96" s="10">
        <f>SUM(P5:P95)</f>
        <v>735924.41359999997</v>
      </c>
      <c r="Q96" s="10">
        <f>SUM(Q5:Q95)</f>
        <v>735924.41359999997</v>
      </c>
      <c r="R96" s="10">
        <f>SUM(R3:R95)</f>
        <v>735924.41359999997</v>
      </c>
      <c r="S96" s="10">
        <f>SUM(S3:S95)</f>
        <v>735924.41359999997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t="s">
        <v>220</v>
      </c>
      <c r="D99" s="33" t="s">
        <v>220</v>
      </c>
      <c r="E99" s="33" t="s">
        <v>220</v>
      </c>
      <c r="F99" s="33" t="s">
        <v>220</v>
      </c>
      <c r="G99" s="33" t="s">
        <v>220</v>
      </c>
      <c r="H99" s="33" t="s">
        <v>220</v>
      </c>
      <c r="I99" s="33" t="s">
        <v>220</v>
      </c>
      <c r="J99" s="33" t="s">
        <v>220</v>
      </c>
      <c r="K99" s="33" t="s">
        <v>220</v>
      </c>
      <c r="L99" s="33" t="s">
        <v>220</v>
      </c>
      <c r="M99" s="33" t="s">
        <v>220</v>
      </c>
      <c r="N99" s="33" t="s">
        <v>220</v>
      </c>
      <c r="O99" s="33" t="s">
        <v>220</v>
      </c>
      <c r="P99" s="33" t="s">
        <v>220</v>
      </c>
      <c r="Q99" s="33" t="s">
        <v>220</v>
      </c>
      <c r="R99" s="34">
        <v>45363.15</v>
      </c>
      <c r="S99" s="34">
        <v>45363.15</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t="s">
        <v>220</v>
      </c>
      <c r="D102" s="33" t="s">
        <v>220</v>
      </c>
      <c r="E102" s="33" t="s">
        <v>220</v>
      </c>
      <c r="F102" s="33" t="s">
        <v>220</v>
      </c>
      <c r="G102" s="33" t="s">
        <v>220</v>
      </c>
      <c r="H102" s="33" t="s">
        <v>220</v>
      </c>
      <c r="I102" s="33" t="s">
        <v>220</v>
      </c>
      <c r="J102" s="33" t="s">
        <v>220</v>
      </c>
      <c r="K102" s="33" t="s">
        <v>220</v>
      </c>
      <c r="L102" s="33" t="s">
        <v>220</v>
      </c>
      <c r="M102" s="33" t="s">
        <v>220</v>
      </c>
      <c r="N102" s="33" t="s">
        <v>220</v>
      </c>
      <c r="O102" s="34">
        <v>6341.51</v>
      </c>
      <c r="P102" s="34">
        <v>6341.51</v>
      </c>
      <c r="Q102" s="34">
        <v>6341.51</v>
      </c>
      <c r="R102" s="34">
        <v>6341.51</v>
      </c>
      <c r="S102" s="34">
        <v>6341.51</v>
      </c>
    </row>
    <row r="103" spans="1:19">
      <c r="A103" s="35"/>
      <c r="B103" s="5">
        <v>2017</v>
      </c>
      <c r="C103" s="33" t="s">
        <v>220</v>
      </c>
      <c r="D103" s="33" t="s">
        <v>220</v>
      </c>
      <c r="E103" s="33" t="s">
        <v>220</v>
      </c>
      <c r="F103" s="33" t="s">
        <v>220</v>
      </c>
      <c r="G103" s="33" t="s">
        <v>220</v>
      </c>
      <c r="H103" s="33" t="s">
        <v>220</v>
      </c>
      <c r="I103" s="33" t="s">
        <v>220</v>
      </c>
      <c r="J103" s="33" t="s">
        <v>220</v>
      </c>
      <c r="K103" s="33" t="s">
        <v>220</v>
      </c>
      <c r="L103" s="33" t="s">
        <v>220</v>
      </c>
      <c r="M103" s="33" t="s">
        <v>220</v>
      </c>
      <c r="N103" s="34">
        <v>71080</v>
      </c>
      <c r="O103" s="34">
        <v>71080</v>
      </c>
      <c r="P103" s="34">
        <v>71080</v>
      </c>
      <c r="Q103" s="34">
        <v>71080</v>
      </c>
      <c r="R103" s="34">
        <v>71080</v>
      </c>
      <c r="S103" s="34">
        <v>71080</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71080</v>
      </c>
      <c r="O191" s="10">
        <f>SUM(O99:O190)</f>
        <v>77421.509999999995</v>
      </c>
      <c r="P191" s="10">
        <f>SUM(P99:P190)</f>
        <v>77421.509999999995</v>
      </c>
      <c r="Q191" s="10">
        <f>SUM(Q99:Q190)</f>
        <v>77421.509999999995</v>
      </c>
      <c r="R191" s="10">
        <f>SUM(R98:R190)</f>
        <v>122784.66</v>
      </c>
      <c r="S191" s="10">
        <f>SUM(S98:S190)</f>
        <v>122784.66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3510660.04</v>
      </c>
      <c r="D209" s="34">
        <v>3510660.04</v>
      </c>
      <c r="E209" s="34">
        <v>3510660.04</v>
      </c>
      <c r="F209" s="34">
        <v>3510660.04</v>
      </c>
      <c r="G209" s="34">
        <v>3510660.04</v>
      </c>
      <c r="H209" s="34">
        <v>3510660.04</v>
      </c>
      <c r="I209" s="34">
        <v>3510660.04</v>
      </c>
      <c r="J209" s="34">
        <v>3510660.04</v>
      </c>
      <c r="K209" s="34">
        <v>3510660.04</v>
      </c>
      <c r="L209" s="34">
        <v>3510660.04</v>
      </c>
      <c r="M209" s="34">
        <v>3510660.04</v>
      </c>
      <c r="N209" s="34">
        <v>3469453.35</v>
      </c>
      <c r="O209" s="34">
        <v>3469453.35</v>
      </c>
      <c r="P209" s="34">
        <v>3469453.35</v>
      </c>
      <c r="Q209" s="34">
        <v>3469453.35</v>
      </c>
      <c r="R209" s="34">
        <v>3469453.35</v>
      </c>
      <c r="S209" s="34">
        <v>3469453.35</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19261.89</v>
      </c>
      <c r="D228" s="34">
        <v>19261.89</v>
      </c>
      <c r="E228" s="34">
        <v>19261.89</v>
      </c>
      <c r="F228" s="34">
        <v>19261.89</v>
      </c>
      <c r="G228" s="34">
        <v>19261.89</v>
      </c>
      <c r="H228" s="34">
        <v>19261.89</v>
      </c>
      <c r="I228" s="34">
        <v>19261.89</v>
      </c>
      <c r="J228" s="34">
        <v>19261.89</v>
      </c>
      <c r="K228" s="34">
        <v>19261.89</v>
      </c>
      <c r="L228" s="34">
        <v>19261.89</v>
      </c>
      <c r="M228" s="34">
        <v>19261.89</v>
      </c>
      <c r="N228" s="34">
        <v>19261.89</v>
      </c>
      <c r="O228" s="34">
        <v>19261.89</v>
      </c>
      <c r="P228" s="34">
        <v>19261.89</v>
      </c>
      <c r="Q228" s="34">
        <v>19261.89</v>
      </c>
      <c r="R228" s="34">
        <v>19261.89</v>
      </c>
      <c r="S228" s="34">
        <v>19261.89</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v>13537.48</v>
      </c>
      <c r="D237" s="34">
        <v>13537.48</v>
      </c>
      <c r="E237" s="34">
        <v>13537.48</v>
      </c>
      <c r="F237" s="34">
        <v>13537.48</v>
      </c>
      <c r="G237" s="34">
        <v>13537.48</v>
      </c>
      <c r="H237" s="34">
        <v>13537.48</v>
      </c>
      <c r="I237" s="34">
        <v>13537.48</v>
      </c>
      <c r="J237" s="34">
        <v>13537.48</v>
      </c>
      <c r="K237" s="34">
        <v>13537.48</v>
      </c>
      <c r="L237" s="34">
        <v>13537.48</v>
      </c>
      <c r="M237" s="34">
        <v>13537.48</v>
      </c>
      <c r="N237" s="34">
        <v>13537.48</v>
      </c>
      <c r="O237" s="34">
        <v>13537.48</v>
      </c>
      <c r="P237" s="34">
        <v>13537.48</v>
      </c>
      <c r="Q237" s="34">
        <v>13537.48</v>
      </c>
      <c r="R237" s="34">
        <v>13537.48</v>
      </c>
      <c r="S237" s="34">
        <v>13537.48</v>
      </c>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283766.99</v>
      </c>
      <c r="D241" s="34">
        <v>283766.99</v>
      </c>
      <c r="E241" s="34">
        <v>283766.99</v>
      </c>
      <c r="F241" s="34">
        <v>283766.99</v>
      </c>
      <c r="G241" s="34">
        <v>283766.99</v>
      </c>
      <c r="H241" s="34">
        <v>283766.99</v>
      </c>
      <c r="I241" s="34">
        <v>283766.99</v>
      </c>
      <c r="J241" s="34">
        <v>283766.99</v>
      </c>
      <c r="K241" s="34">
        <v>283766.99</v>
      </c>
      <c r="L241" s="34">
        <v>283766.99</v>
      </c>
      <c r="M241" s="34">
        <v>283766.99</v>
      </c>
      <c r="N241" s="34">
        <v>283766.99</v>
      </c>
      <c r="O241" s="34">
        <v>283766.99</v>
      </c>
      <c r="P241" s="34">
        <v>283766.99</v>
      </c>
      <c r="Q241" s="34">
        <v>283766.99</v>
      </c>
      <c r="R241" s="34">
        <v>283766.99</v>
      </c>
      <c r="S241" s="34">
        <v>283766.99</v>
      </c>
    </row>
    <row r="242" spans="2:19">
      <c r="B242" s="5">
        <v>1973</v>
      </c>
      <c r="C242" s="34">
        <v>106162.29</v>
      </c>
      <c r="D242" s="34">
        <v>106162.29</v>
      </c>
      <c r="E242" s="34">
        <v>106162.29</v>
      </c>
      <c r="F242" s="34">
        <v>106162.29</v>
      </c>
      <c r="G242" s="34">
        <v>106162.29</v>
      </c>
      <c r="H242" s="34">
        <v>106162.29</v>
      </c>
      <c r="I242" s="34">
        <v>106162.29</v>
      </c>
      <c r="J242" s="34">
        <v>106162.29</v>
      </c>
      <c r="K242" s="34">
        <v>106162.29</v>
      </c>
      <c r="L242" s="34">
        <v>106162.29</v>
      </c>
      <c r="M242" s="34">
        <v>106162.29</v>
      </c>
      <c r="N242" s="34">
        <v>106162.29</v>
      </c>
      <c r="O242" s="34">
        <v>106162.29</v>
      </c>
      <c r="P242" s="34">
        <v>106162.29</v>
      </c>
      <c r="Q242" s="34">
        <v>106162.29</v>
      </c>
      <c r="R242" s="34">
        <v>106162.29</v>
      </c>
      <c r="S242" s="34">
        <v>106162.29</v>
      </c>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v>8960.08</v>
      </c>
      <c r="D245" s="34">
        <v>8960.08</v>
      </c>
      <c r="E245" s="34">
        <v>8960.08</v>
      </c>
      <c r="F245" s="34">
        <v>8960.08</v>
      </c>
      <c r="G245" s="34">
        <v>8960.08</v>
      </c>
      <c r="H245" s="34">
        <v>8960.08</v>
      </c>
      <c r="I245" s="34">
        <v>8960.08</v>
      </c>
      <c r="J245" s="34">
        <v>8960.08</v>
      </c>
      <c r="K245" s="34">
        <v>8960.08</v>
      </c>
      <c r="L245" s="34">
        <v>8960.08</v>
      </c>
      <c r="M245" s="34">
        <v>8960.08</v>
      </c>
      <c r="N245" s="34">
        <v>8960.08</v>
      </c>
      <c r="O245" s="34">
        <v>8960.08</v>
      </c>
      <c r="P245" s="34">
        <v>8960.08</v>
      </c>
      <c r="Q245" s="34">
        <v>8960.08</v>
      </c>
      <c r="R245" s="34">
        <v>8960.08</v>
      </c>
      <c r="S245" s="34">
        <v>8960.08</v>
      </c>
    </row>
    <row r="246" spans="2:19">
      <c r="B246" s="5">
        <v>1969</v>
      </c>
      <c r="C246" s="34">
        <v>21474.26</v>
      </c>
      <c r="D246" s="34">
        <v>21474.26</v>
      </c>
      <c r="E246" s="34">
        <v>21474.26</v>
      </c>
      <c r="F246" s="34">
        <v>21474.26</v>
      </c>
      <c r="G246" s="34">
        <v>21474.26</v>
      </c>
      <c r="H246" s="34">
        <v>21474.26</v>
      </c>
      <c r="I246" s="34">
        <v>21474.26</v>
      </c>
      <c r="J246" s="34">
        <v>21474.26</v>
      </c>
      <c r="K246" s="34">
        <v>21474.26</v>
      </c>
      <c r="L246" s="34">
        <v>21474.26</v>
      </c>
      <c r="M246" s="34">
        <v>21474.26</v>
      </c>
      <c r="N246" s="34">
        <v>21474.26</v>
      </c>
      <c r="O246" s="34">
        <v>21474.26</v>
      </c>
      <c r="P246" s="34">
        <v>21474.26</v>
      </c>
      <c r="Q246" s="34">
        <v>21474.26</v>
      </c>
      <c r="R246" s="34">
        <v>21474.26</v>
      </c>
      <c r="S246" s="34">
        <v>21474.26</v>
      </c>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7884.68</v>
      </c>
      <c r="D248" s="34">
        <v>7884.68</v>
      </c>
      <c r="E248" s="34">
        <v>7884.68</v>
      </c>
      <c r="F248" s="34">
        <v>7884.68</v>
      </c>
      <c r="G248" s="34">
        <v>7884.68</v>
      </c>
      <c r="H248" s="34">
        <v>7884.68</v>
      </c>
      <c r="I248" s="34">
        <v>7884.68</v>
      </c>
      <c r="J248" s="34">
        <v>7884.68</v>
      </c>
      <c r="K248" s="34">
        <v>7884.68</v>
      </c>
      <c r="L248" s="34">
        <v>7884.68</v>
      </c>
      <c r="M248" s="34">
        <v>7884.68</v>
      </c>
      <c r="N248" s="34">
        <v>7884.68</v>
      </c>
      <c r="O248" s="34">
        <v>7884.68</v>
      </c>
      <c r="P248" s="34">
        <v>7884.68</v>
      </c>
      <c r="Q248" s="34">
        <v>7884.68</v>
      </c>
      <c r="R248" s="34">
        <v>7884.68</v>
      </c>
      <c r="S248" s="34">
        <v>7884.68</v>
      </c>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v>5465.71</v>
      </c>
      <c r="D251" s="34">
        <v>5465.71</v>
      </c>
      <c r="E251" s="34">
        <v>5465.71</v>
      </c>
      <c r="F251" s="34">
        <v>5465.71</v>
      </c>
      <c r="G251" s="34">
        <v>5465.71</v>
      </c>
      <c r="H251" s="34">
        <v>5465.71</v>
      </c>
      <c r="I251" s="34">
        <v>5465.71</v>
      </c>
      <c r="J251" s="34">
        <v>5465.71</v>
      </c>
      <c r="K251" s="34">
        <v>5465.71</v>
      </c>
      <c r="L251" s="34">
        <v>5465.71</v>
      </c>
      <c r="M251" s="34">
        <v>5465.71</v>
      </c>
      <c r="N251" s="34">
        <v>5465.71</v>
      </c>
      <c r="O251" s="34">
        <v>5465.71</v>
      </c>
      <c r="P251" s="34">
        <v>5465.71</v>
      </c>
      <c r="Q251" s="34">
        <v>5465.71</v>
      </c>
      <c r="R251" s="34">
        <v>5465.71</v>
      </c>
      <c r="S251" s="34">
        <v>5465.71</v>
      </c>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v>143672.98000000001</v>
      </c>
      <c r="D254" s="34">
        <v>143672.98000000001</v>
      </c>
      <c r="E254" s="34">
        <v>143672.98000000001</v>
      </c>
      <c r="F254" s="34">
        <v>143672.98000000001</v>
      </c>
      <c r="G254" s="34">
        <v>143672.98000000001</v>
      </c>
      <c r="H254" s="34">
        <v>143672.98000000001</v>
      </c>
      <c r="I254" s="34">
        <v>143672.98000000001</v>
      </c>
      <c r="J254" s="34">
        <v>143672.98000000001</v>
      </c>
      <c r="K254" s="34">
        <v>143672.98000000001</v>
      </c>
      <c r="L254" s="34">
        <v>143672.98000000001</v>
      </c>
      <c r="M254" s="34">
        <v>143672.98000000001</v>
      </c>
      <c r="N254" s="34">
        <v>143672.98000000001</v>
      </c>
      <c r="O254" s="34">
        <v>143672.98000000001</v>
      </c>
      <c r="P254" s="34">
        <v>143672.98000000001</v>
      </c>
      <c r="Q254" s="34">
        <v>143672.98000000001</v>
      </c>
      <c r="R254" s="34">
        <v>143672.98000000001</v>
      </c>
      <c r="S254" s="34">
        <v>143672.98000000001</v>
      </c>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4120846.4000000004</v>
      </c>
      <c r="D286" s="7">
        <f>SUM(D208:D285)</f>
        <v>4120846.4000000004</v>
      </c>
      <c r="E286" s="7">
        <f>SUM(E207:E285)</f>
        <v>4120846.4000000004</v>
      </c>
      <c r="F286" s="7">
        <f>SUM(F206:F285)</f>
        <v>4120846.4000000004</v>
      </c>
      <c r="G286" s="7">
        <f>SUM(G205:G285)</f>
        <v>4120846.4000000004</v>
      </c>
      <c r="H286" s="7">
        <f>SUM(H199:H285)</f>
        <v>4120846.4000000004</v>
      </c>
      <c r="I286" s="7">
        <f>SUM(I199:I285)</f>
        <v>4120846.4000000004</v>
      </c>
      <c r="J286" s="7">
        <f t="shared" ref="J286:L286" si="2">SUM(J199:J285)</f>
        <v>4120846.4000000004</v>
      </c>
      <c r="K286" s="7">
        <f>SUM(K199:K285)</f>
        <v>4120846.4000000004</v>
      </c>
      <c r="L286" s="7">
        <f t="shared" si="2"/>
        <v>4120846.4000000004</v>
      </c>
      <c r="M286" s="7">
        <f>SUM(M199:M285)</f>
        <v>4120846.4000000004</v>
      </c>
      <c r="N286" s="10">
        <f>SUM(N194:N285)</f>
        <v>4079639.71</v>
      </c>
      <c r="O286" s="10">
        <f>SUM(O194:O285)</f>
        <v>4079639.71</v>
      </c>
      <c r="P286" s="10">
        <f>SUM(P194:P285)</f>
        <v>4079639.71</v>
      </c>
      <c r="Q286" s="10">
        <f>SUM(Q194:Q285)</f>
        <v>4079639.71</v>
      </c>
      <c r="R286" s="10">
        <f>SUM(R193:R285)</f>
        <v>4079639.71</v>
      </c>
      <c r="S286" s="10">
        <f>SUM(S193:S285)</f>
        <v>4079639.71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t="s">
        <v>220</v>
      </c>
      <c r="D293" s="33" t="s">
        <v>220</v>
      </c>
      <c r="E293" s="33" t="s">
        <v>220</v>
      </c>
      <c r="F293" s="33" t="s">
        <v>220</v>
      </c>
      <c r="G293" s="33" t="s">
        <v>220</v>
      </c>
      <c r="H293" s="33" t="s">
        <v>220</v>
      </c>
      <c r="I293" s="33" t="s">
        <v>220</v>
      </c>
      <c r="J293" s="33" t="s">
        <v>220</v>
      </c>
      <c r="K293" s="33" t="s">
        <v>220</v>
      </c>
      <c r="L293" s="33" t="s">
        <v>220</v>
      </c>
      <c r="M293" s="33" t="s">
        <v>220</v>
      </c>
      <c r="N293" s="34">
        <v>40981.64</v>
      </c>
      <c r="O293" s="34">
        <v>40981.64</v>
      </c>
      <c r="P293" s="34">
        <v>40981.64</v>
      </c>
      <c r="Q293" s="34">
        <v>40981.64</v>
      </c>
      <c r="R293" s="34">
        <v>40981.64</v>
      </c>
      <c r="S293" s="34">
        <v>40981.64</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40981.64</v>
      </c>
      <c r="O381" s="10">
        <f>SUM(O289:O380)</f>
        <v>40981.64</v>
      </c>
      <c r="P381" s="10">
        <f>SUM(P289:P380)</f>
        <v>40981.64</v>
      </c>
      <c r="Q381" s="10">
        <f>SUM(Q289:Q380)</f>
        <v>40981.64</v>
      </c>
      <c r="R381" s="10">
        <f>SUM(R288:R380)</f>
        <v>40981.64</v>
      </c>
      <c r="S381" s="10">
        <f>SUM(S288:S380)</f>
        <v>40981.64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10762.27</v>
      </c>
    </row>
    <row r="479" spans="1:19">
      <c r="A479" s="35"/>
      <c r="B479" s="5">
        <v>2021</v>
      </c>
      <c r="C479" s="33"/>
      <c r="D479" s="33"/>
      <c r="E479" s="33"/>
      <c r="F479" s="33"/>
      <c r="G479" s="33"/>
      <c r="H479" s="33"/>
      <c r="I479" s="33"/>
      <c r="J479" s="33"/>
      <c r="K479" s="33"/>
      <c r="L479" s="33"/>
      <c r="M479" s="33"/>
      <c r="N479" s="33"/>
      <c r="O479" s="33"/>
      <c r="P479" s="33"/>
      <c r="Q479" s="33"/>
      <c r="R479" s="34">
        <v>14203.23</v>
      </c>
      <c r="S479" s="34">
        <v>14203.23</v>
      </c>
    </row>
    <row r="480" spans="1:19">
      <c r="B480" s="5">
        <v>2020</v>
      </c>
      <c r="C480" s="33"/>
      <c r="D480" s="33"/>
      <c r="E480" s="33"/>
      <c r="F480" s="33"/>
      <c r="G480" s="33"/>
      <c r="H480" s="33"/>
      <c r="I480" s="33"/>
      <c r="J480" s="33"/>
      <c r="K480" s="33"/>
      <c r="L480" s="33"/>
      <c r="M480" s="33"/>
      <c r="N480" s="33"/>
      <c r="O480" s="33"/>
      <c r="P480" s="33"/>
      <c r="Q480" s="34">
        <v>12155.93</v>
      </c>
      <c r="R480" s="34">
        <v>12155.93</v>
      </c>
      <c r="S480" s="34">
        <v>12155.93</v>
      </c>
    </row>
    <row r="481" spans="1:19">
      <c r="A481" s="37"/>
      <c r="B481" s="5">
        <v>2019</v>
      </c>
      <c r="C481" s="33"/>
      <c r="D481" s="33"/>
      <c r="E481" s="33"/>
      <c r="F481" s="33"/>
      <c r="G481" s="33"/>
      <c r="H481" s="33"/>
      <c r="I481" s="33"/>
      <c r="J481" s="33"/>
      <c r="K481" s="33"/>
      <c r="L481" s="33"/>
      <c r="M481" s="33"/>
      <c r="N481" s="33"/>
      <c r="O481" s="33"/>
      <c r="P481" s="34">
        <v>1603.57</v>
      </c>
      <c r="Q481" s="34">
        <v>1603.57</v>
      </c>
      <c r="R481" s="34">
        <v>1603.57</v>
      </c>
      <c r="S481" s="34">
        <v>1603.57</v>
      </c>
    </row>
    <row r="482" spans="1:19">
      <c r="A482" s="37"/>
      <c r="B482" s="5">
        <v>2018</v>
      </c>
      <c r="C482" s="33"/>
      <c r="D482" s="33"/>
      <c r="E482" s="33"/>
      <c r="F482" s="33"/>
      <c r="G482" s="33"/>
      <c r="H482" s="33"/>
      <c r="I482" s="33"/>
      <c r="J482" s="33"/>
      <c r="K482" s="33"/>
      <c r="L482" s="33"/>
      <c r="M482" s="33"/>
      <c r="N482" s="33"/>
      <c r="O482" s="34">
        <v>4559.0200000000004</v>
      </c>
      <c r="P482" s="34">
        <v>4559.0200000000004</v>
      </c>
      <c r="Q482" s="34">
        <v>4559.0200000000004</v>
      </c>
      <c r="R482" s="34">
        <v>4559.0200000000004</v>
      </c>
      <c r="S482" s="34">
        <v>4559.0200000000004</v>
      </c>
    </row>
    <row r="483" spans="1:19">
      <c r="A483" s="37"/>
      <c r="B483" s="5">
        <v>2017</v>
      </c>
      <c r="C483" s="33"/>
      <c r="D483" s="33"/>
      <c r="E483" s="33"/>
      <c r="F483" s="33"/>
      <c r="G483" s="33"/>
      <c r="H483" s="33"/>
      <c r="I483" s="33"/>
      <c r="J483" s="33"/>
      <c r="K483" s="33"/>
      <c r="L483" s="33"/>
      <c r="M483" s="33"/>
      <c r="N483" s="34">
        <v>11080.13</v>
      </c>
      <c r="O483" s="34">
        <v>11080.13</v>
      </c>
      <c r="P483" s="34">
        <v>11080.13</v>
      </c>
      <c r="Q483" s="34">
        <v>11080.13</v>
      </c>
      <c r="R483" s="34">
        <v>11080.13</v>
      </c>
      <c r="S483" s="34">
        <v>11080.13</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v>2902.56</v>
      </c>
      <c r="M485" s="34">
        <v>2902.56</v>
      </c>
      <c r="N485" s="34">
        <v>-0.44000000000005457</v>
      </c>
      <c r="O485" s="34">
        <v>-0.44000000000005457</v>
      </c>
      <c r="P485" s="34">
        <v>-0.44000000000005457</v>
      </c>
      <c r="Q485" s="34">
        <v>-0.44000000000005457</v>
      </c>
      <c r="R485" s="34">
        <v>-0.44000000000005457</v>
      </c>
      <c r="S485" s="34">
        <v>-0.44000000000005457</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v>22633.65</v>
      </c>
      <c r="I489" s="34">
        <v>22633.65</v>
      </c>
      <c r="J489" s="34">
        <v>22633.65</v>
      </c>
      <c r="K489" s="34">
        <v>22633.65</v>
      </c>
      <c r="L489" s="34">
        <v>22633.65</v>
      </c>
      <c r="M489" s="34">
        <v>22633.65</v>
      </c>
      <c r="N489" s="34">
        <v>1654.4400000000023</v>
      </c>
      <c r="O489" s="34">
        <v>1654.4400000000023</v>
      </c>
      <c r="P489" s="34">
        <v>1654.4400000000023</v>
      </c>
      <c r="Q489" s="34">
        <v>1654.4400000000023</v>
      </c>
      <c r="R489" s="34">
        <v>1654.4400000000023</v>
      </c>
      <c r="S489" s="34">
        <v>1654.4400000000023</v>
      </c>
    </row>
    <row r="490" spans="1:19">
      <c r="B490" s="5">
        <v>2010</v>
      </c>
      <c r="C490" s="33"/>
      <c r="D490" s="33"/>
      <c r="E490" s="33"/>
      <c r="F490" s="33"/>
      <c r="G490" s="34">
        <v>8246.23</v>
      </c>
      <c r="H490" s="34">
        <v>8246.23</v>
      </c>
      <c r="I490" s="34">
        <v>8246.23</v>
      </c>
      <c r="J490" s="34">
        <v>8246.23</v>
      </c>
      <c r="K490" s="34">
        <v>8246.23</v>
      </c>
      <c r="L490" s="34">
        <v>8246.23</v>
      </c>
      <c r="M490" s="34">
        <v>8246.23</v>
      </c>
      <c r="N490" s="34">
        <v>1230.08</v>
      </c>
      <c r="O490" s="34">
        <v>1230.08</v>
      </c>
      <c r="P490" s="34">
        <v>1230.08</v>
      </c>
      <c r="Q490" s="34">
        <v>1230.08</v>
      </c>
      <c r="R490" s="34">
        <v>1230.08</v>
      </c>
      <c r="S490" s="34">
        <v>1230.08</v>
      </c>
    </row>
    <row r="491" spans="1:19">
      <c r="B491" s="5">
        <v>2009</v>
      </c>
      <c r="C491" s="33"/>
      <c r="D491" s="33"/>
      <c r="E491" s="33"/>
      <c r="F491" s="34">
        <v>4968.79</v>
      </c>
      <c r="G491" s="34">
        <v>4968.79</v>
      </c>
      <c r="H491" s="34">
        <v>4968.79</v>
      </c>
      <c r="I491" s="34">
        <v>4968.79</v>
      </c>
      <c r="J491" s="34">
        <v>4968.79</v>
      </c>
      <c r="K491" s="34">
        <v>4968.79</v>
      </c>
      <c r="L491" s="34">
        <v>4968.79</v>
      </c>
      <c r="M491" s="34">
        <v>4968.79</v>
      </c>
      <c r="N491" s="34">
        <v>180.47000000000025</v>
      </c>
      <c r="O491" s="34">
        <v>180.47000000000025</v>
      </c>
      <c r="P491" s="34">
        <v>180.47000000000025</v>
      </c>
      <c r="Q491" s="34">
        <v>180.47000000000025</v>
      </c>
      <c r="R491" s="34">
        <v>180.47000000000025</v>
      </c>
      <c r="S491" s="34">
        <v>180.47000000000025</v>
      </c>
    </row>
    <row r="492" spans="1:19">
      <c r="B492" s="5">
        <v>2008</v>
      </c>
      <c r="C492" s="33"/>
      <c r="D492" s="33"/>
      <c r="E492" s="34">
        <v>6516.33</v>
      </c>
      <c r="F492" s="34">
        <v>6516.33</v>
      </c>
      <c r="G492" s="34">
        <v>6516.33</v>
      </c>
      <c r="H492" s="34">
        <v>6516.33</v>
      </c>
      <c r="I492" s="34">
        <v>6516.33</v>
      </c>
      <c r="J492" s="34">
        <v>6516.33</v>
      </c>
      <c r="K492" s="34">
        <v>6516.33</v>
      </c>
      <c r="L492" s="34">
        <v>6516.33</v>
      </c>
      <c r="M492" s="34">
        <v>6516.33</v>
      </c>
      <c r="N492" s="34">
        <v>5483.33</v>
      </c>
      <c r="O492" s="34">
        <v>5483.33</v>
      </c>
      <c r="P492" s="34">
        <v>5483.33</v>
      </c>
      <c r="Q492" s="34">
        <v>5483.33</v>
      </c>
      <c r="R492" s="34">
        <v>5483.33</v>
      </c>
      <c r="S492" s="34">
        <v>5483.33</v>
      </c>
    </row>
    <row r="493" spans="1:19">
      <c r="B493" s="5">
        <v>2007</v>
      </c>
      <c r="C493" s="33"/>
      <c r="D493" s="34">
        <v>78128.22</v>
      </c>
      <c r="E493" s="34">
        <v>78128.22</v>
      </c>
      <c r="F493" s="34">
        <v>78128.22</v>
      </c>
      <c r="G493" s="34">
        <v>78128.22</v>
      </c>
      <c r="H493" s="34">
        <v>78128.22</v>
      </c>
      <c r="I493" s="34">
        <v>78128.22</v>
      </c>
      <c r="J493" s="34">
        <v>78128.22</v>
      </c>
      <c r="K493" s="34">
        <v>78128.22</v>
      </c>
      <c r="L493" s="34">
        <v>78128.22</v>
      </c>
      <c r="M493" s="34">
        <v>78128.22</v>
      </c>
      <c r="N493" s="34">
        <v>73938.720000000001</v>
      </c>
      <c r="O493" s="34">
        <v>73938.720000000001</v>
      </c>
      <c r="P493" s="34">
        <v>73938.720000000001</v>
      </c>
      <c r="Q493" s="34">
        <v>73938.720000000001</v>
      </c>
      <c r="R493" s="34">
        <v>73938.720000000001</v>
      </c>
      <c r="S493" s="34">
        <v>73938.720000000001</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78128.22</v>
      </c>
      <c r="E571" s="7">
        <f>SUM(E492:E570)</f>
        <v>84644.55</v>
      </c>
      <c r="F571" s="7">
        <f>SUM(F491:F570)</f>
        <v>89613.34</v>
      </c>
      <c r="G571" s="7">
        <f>SUM(G490:G570)</f>
        <v>97859.57</v>
      </c>
      <c r="H571" s="7">
        <f>SUM(H484:H570)</f>
        <v>120493.22</v>
      </c>
      <c r="I571" s="7">
        <f>SUM(I484:I570)</f>
        <v>120493.22</v>
      </c>
      <c r="J571" s="7">
        <f t="shared" ref="J571" si="7">SUM(J484:J570)</f>
        <v>120493.22</v>
      </c>
      <c r="K571" s="7">
        <f>SUM(K484:K570)</f>
        <v>120493.22</v>
      </c>
      <c r="L571" s="7">
        <f t="shared" ref="L571" si="8">SUM(L484:L570)</f>
        <v>123395.78</v>
      </c>
      <c r="M571" s="7">
        <f>SUM(M484:M570)</f>
        <v>123395.78</v>
      </c>
      <c r="N571" s="10">
        <f>SUM(N479:N570)</f>
        <v>93566.73000000001</v>
      </c>
      <c r="O571" s="10">
        <f>SUM(O479:O570)</f>
        <v>98125.75</v>
      </c>
      <c r="P571" s="10">
        <f>SUM(P479:P570)</f>
        <v>99729.32</v>
      </c>
      <c r="Q571" s="10">
        <f>SUM(Q479:Q570)</f>
        <v>111885.25</v>
      </c>
      <c r="R571" s="10">
        <f>SUM(R478:R570)</f>
        <v>126088.48000000001</v>
      </c>
      <c r="S571" s="10">
        <f>SUM(S478:S570)</f>
        <v>136850.75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11217.9</v>
      </c>
    </row>
    <row r="574" spans="1:19">
      <c r="A574" s="35"/>
      <c r="B574" s="5">
        <v>2021</v>
      </c>
      <c r="C574" s="33"/>
      <c r="D574" s="33"/>
      <c r="E574" s="33"/>
      <c r="F574" s="33"/>
      <c r="G574" s="33"/>
      <c r="H574" s="33"/>
      <c r="I574" s="33"/>
      <c r="J574" s="33"/>
      <c r="K574" s="33"/>
      <c r="L574" s="33"/>
      <c r="M574" s="33"/>
      <c r="N574" s="33"/>
      <c r="O574" s="33"/>
      <c r="P574" s="33"/>
      <c r="Q574" s="33"/>
      <c r="R574" s="34">
        <v>19177.8</v>
      </c>
      <c r="S574" s="34">
        <v>19177.8</v>
      </c>
    </row>
    <row r="575" spans="1:19">
      <c r="B575" s="5">
        <v>2020</v>
      </c>
      <c r="C575" s="33"/>
      <c r="D575" s="33"/>
      <c r="E575" s="33"/>
      <c r="F575" s="33"/>
      <c r="G575" s="33"/>
      <c r="H575" s="33"/>
      <c r="I575" s="33"/>
      <c r="J575" s="33"/>
      <c r="K575" s="33"/>
      <c r="L575" s="33"/>
      <c r="M575" s="33"/>
      <c r="N575" s="33"/>
      <c r="O575" s="33"/>
      <c r="P575" s="33"/>
      <c r="Q575" s="34">
        <v>13413.91</v>
      </c>
      <c r="R575" s="34">
        <v>13413.91</v>
      </c>
      <c r="S575" s="34">
        <v>13413.91</v>
      </c>
    </row>
    <row r="576" spans="1:19">
      <c r="A576" s="37"/>
      <c r="B576" s="5">
        <v>2019</v>
      </c>
      <c r="C576" s="33"/>
      <c r="D576" s="33"/>
      <c r="E576" s="33"/>
      <c r="F576" s="33"/>
      <c r="G576" s="33"/>
      <c r="H576" s="33"/>
      <c r="I576" s="33"/>
      <c r="J576" s="33"/>
      <c r="K576" s="33"/>
      <c r="L576" s="33"/>
      <c r="M576" s="33"/>
      <c r="N576" s="33"/>
      <c r="O576" s="33"/>
      <c r="P576" s="34">
        <v>17672.150000000001</v>
      </c>
      <c r="Q576" s="34">
        <v>17672.150000000001</v>
      </c>
      <c r="R576" s="34">
        <v>17672.150000000001</v>
      </c>
      <c r="S576" s="34">
        <v>17672.150000000001</v>
      </c>
    </row>
    <row r="577" spans="1:19">
      <c r="A577" s="37"/>
      <c r="B577" s="5">
        <v>2018</v>
      </c>
      <c r="C577" s="33"/>
      <c r="D577" s="33"/>
      <c r="E577" s="33"/>
      <c r="F577" s="33"/>
      <c r="G577" s="33"/>
      <c r="H577" s="33"/>
      <c r="I577" s="33"/>
      <c r="J577" s="33"/>
      <c r="K577" s="33"/>
      <c r="L577" s="33"/>
      <c r="M577" s="33"/>
      <c r="N577" s="33"/>
      <c r="O577" s="34">
        <v>15678.28</v>
      </c>
      <c r="P577" s="34">
        <v>15678.28</v>
      </c>
      <c r="Q577" s="34">
        <v>15678.28</v>
      </c>
      <c r="R577" s="34">
        <v>15678.28</v>
      </c>
      <c r="S577" s="34">
        <v>15678.28</v>
      </c>
    </row>
    <row r="578" spans="1:19">
      <c r="A578" s="37"/>
      <c r="B578" s="5">
        <v>2017</v>
      </c>
      <c r="C578" s="33"/>
      <c r="D578" s="33"/>
      <c r="E578" s="33"/>
      <c r="F578" s="33"/>
      <c r="G578" s="33"/>
      <c r="H578" s="33"/>
      <c r="I578" s="33"/>
      <c r="J578" s="33"/>
      <c r="K578" s="33"/>
      <c r="L578" s="33"/>
      <c r="M578" s="33"/>
      <c r="N578" s="34">
        <v>68979.88</v>
      </c>
      <c r="O578" s="34">
        <v>68979.88</v>
      </c>
      <c r="P578" s="34">
        <v>68979.88</v>
      </c>
      <c r="Q578" s="34">
        <v>68979.88</v>
      </c>
      <c r="R578" s="34">
        <v>68979.88</v>
      </c>
      <c r="S578" s="34">
        <v>68979.88</v>
      </c>
    </row>
    <row r="579" spans="1:19">
      <c r="B579" s="5">
        <v>2016</v>
      </c>
      <c r="C579" s="33"/>
      <c r="D579" s="33"/>
      <c r="E579" s="33"/>
      <c r="F579" s="33"/>
      <c r="G579" s="33"/>
      <c r="H579" s="33"/>
      <c r="I579" s="33"/>
      <c r="J579" s="33"/>
      <c r="K579" s="33"/>
      <c r="L579" s="33"/>
      <c r="M579" s="34">
        <v>21238.9</v>
      </c>
      <c r="N579" s="34">
        <v>21238.9</v>
      </c>
      <c r="O579" s="34">
        <v>21238.9</v>
      </c>
      <c r="P579" s="34">
        <v>21238.9</v>
      </c>
      <c r="Q579" s="34">
        <v>21238.9</v>
      </c>
      <c r="R579" s="34">
        <v>21238.9</v>
      </c>
      <c r="S579" s="34">
        <v>21238.9</v>
      </c>
    </row>
    <row r="580" spans="1:19">
      <c r="B580" s="5">
        <v>2015</v>
      </c>
      <c r="C580" s="33"/>
      <c r="D580" s="33"/>
      <c r="E580" s="33"/>
      <c r="F580" s="33"/>
      <c r="G580" s="33"/>
      <c r="H580" s="33"/>
      <c r="I580" s="33"/>
      <c r="J580" s="33"/>
      <c r="K580" s="33"/>
      <c r="L580" s="34">
        <v>25950.560000000001</v>
      </c>
      <c r="M580" s="34">
        <v>25950.560000000001</v>
      </c>
      <c r="N580" s="34">
        <v>25827.15</v>
      </c>
      <c r="O580" s="34">
        <v>25827.15</v>
      </c>
      <c r="P580" s="34">
        <v>25827.15</v>
      </c>
      <c r="Q580" s="34">
        <v>25827.15</v>
      </c>
      <c r="R580" s="34">
        <v>25827.15</v>
      </c>
      <c r="S580" s="34">
        <v>25827.15</v>
      </c>
    </row>
    <row r="581" spans="1:19">
      <c r="B581" s="5">
        <v>2014</v>
      </c>
      <c r="C581" s="33"/>
      <c r="D581" s="33"/>
      <c r="E581" s="33"/>
      <c r="F581" s="33"/>
      <c r="G581" s="33"/>
      <c r="H581" s="33"/>
      <c r="I581" s="33"/>
      <c r="J581" s="33"/>
      <c r="K581" s="34">
        <v>25219.33</v>
      </c>
      <c r="L581" s="34">
        <v>25219.33</v>
      </c>
      <c r="M581" s="34">
        <v>25219.33</v>
      </c>
      <c r="N581" s="34">
        <v>25219.33</v>
      </c>
      <c r="O581" s="34">
        <v>25219.33</v>
      </c>
      <c r="P581" s="34">
        <v>25219.33</v>
      </c>
      <c r="Q581" s="34">
        <v>25219.33</v>
      </c>
      <c r="R581" s="34">
        <v>25219.33</v>
      </c>
      <c r="S581" s="34">
        <v>25219.33</v>
      </c>
    </row>
    <row r="582" spans="1:19">
      <c r="B582" s="5">
        <v>2013</v>
      </c>
      <c r="C582" s="33"/>
      <c r="D582" s="33"/>
      <c r="E582" s="33"/>
      <c r="F582" s="33"/>
      <c r="G582" s="33"/>
      <c r="H582" s="33"/>
      <c r="I582" s="33"/>
      <c r="J582" s="34">
        <v>321.68</v>
      </c>
      <c r="K582" s="34">
        <v>321.68</v>
      </c>
      <c r="L582" s="34">
        <v>321.68</v>
      </c>
      <c r="M582" s="34">
        <v>321.68</v>
      </c>
      <c r="N582" s="34">
        <v>321.68</v>
      </c>
      <c r="O582" s="34">
        <v>321.68</v>
      </c>
      <c r="P582" s="34">
        <v>321.68</v>
      </c>
      <c r="Q582" s="34">
        <v>321.68</v>
      </c>
      <c r="R582" s="34">
        <v>321.68</v>
      </c>
      <c r="S582" s="34">
        <v>321.68</v>
      </c>
    </row>
    <row r="583" spans="1:19">
      <c r="B583" s="5">
        <v>2012</v>
      </c>
      <c r="C583" s="33"/>
      <c r="D583" s="33"/>
      <c r="E583" s="33"/>
      <c r="F583" s="33"/>
      <c r="G583" s="33"/>
      <c r="H583" s="33"/>
      <c r="I583" s="34">
        <v>3666.98</v>
      </c>
      <c r="J583" s="34">
        <v>3666.98</v>
      </c>
      <c r="K583" s="34">
        <v>3666.98</v>
      </c>
      <c r="L583" s="34">
        <v>3666.98</v>
      </c>
      <c r="M583" s="34">
        <v>3666.98</v>
      </c>
      <c r="N583" s="34">
        <v>3666.98</v>
      </c>
      <c r="O583" s="34">
        <v>3666.98</v>
      </c>
      <c r="P583" s="34">
        <v>3666.98</v>
      </c>
      <c r="Q583" s="34">
        <v>3666.98</v>
      </c>
      <c r="R583" s="34">
        <v>3666.98</v>
      </c>
      <c r="S583" s="34">
        <v>3666.98</v>
      </c>
    </row>
    <row r="584" spans="1:19">
      <c r="B584" s="5">
        <v>2011</v>
      </c>
      <c r="C584" s="33"/>
      <c r="D584" s="33"/>
      <c r="E584" s="33"/>
      <c r="F584" s="33"/>
      <c r="G584" s="33"/>
      <c r="H584" s="34">
        <v>21426.97</v>
      </c>
      <c r="I584" s="34">
        <v>21426.97</v>
      </c>
      <c r="J584" s="34">
        <v>21426.97</v>
      </c>
      <c r="K584" s="34">
        <v>21426.97</v>
      </c>
      <c r="L584" s="34">
        <v>21426.97</v>
      </c>
      <c r="M584" s="34">
        <v>21426.97</v>
      </c>
      <c r="N584" s="34">
        <v>21426.97</v>
      </c>
      <c r="O584" s="34">
        <v>21426.97</v>
      </c>
      <c r="P584" s="34">
        <v>21426.97</v>
      </c>
      <c r="Q584" s="34">
        <v>21426.97</v>
      </c>
      <c r="R584" s="34">
        <v>21426.97</v>
      </c>
      <c r="S584" s="34">
        <v>21426.97</v>
      </c>
    </row>
    <row r="585" spans="1:19">
      <c r="B585" s="5">
        <v>2010</v>
      </c>
      <c r="C585" s="33"/>
      <c r="D585" s="33"/>
      <c r="E585" s="33"/>
      <c r="F585" s="33"/>
      <c r="G585" s="34">
        <v>6207.29</v>
      </c>
      <c r="H585" s="34">
        <v>6207.29</v>
      </c>
      <c r="I585" s="34">
        <v>6207.29</v>
      </c>
      <c r="J585" s="34">
        <v>6207.29</v>
      </c>
      <c r="K585" s="34">
        <v>6207.29</v>
      </c>
      <c r="L585" s="34">
        <v>6207.29</v>
      </c>
      <c r="M585" s="34">
        <v>6207.29</v>
      </c>
      <c r="N585" s="34">
        <v>6207.29</v>
      </c>
      <c r="O585" s="34">
        <v>6207.29</v>
      </c>
      <c r="P585" s="34">
        <v>6207.29</v>
      </c>
      <c r="Q585" s="34">
        <v>6207.29</v>
      </c>
      <c r="R585" s="34">
        <v>6207.29</v>
      </c>
      <c r="S585" s="34">
        <v>6207.29</v>
      </c>
    </row>
    <row r="586" spans="1:19">
      <c r="B586" s="5">
        <v>2009</v>
      </c>
      <c r="C586" s="33"/>
      <c r="D586" s="33"/>
      <c r="E586" s="33"/>
      <c r="F586" s="34">
        <v>14675.15</v>
      </c>
      <c r="G586" s="34">
        <v>14675.15</v>
      </c>
      <c r="H586" s="34">
        <v>14675.15</v>
      </c>
      <c r="I586" s="34">
        <v>14675.15</v>
      </c>
      <c r="J586" s="34">
        <v>14675.15</v>
      </c>
      <c r="K586" s="34">
        <v>14675.15</v>
      </c>
      <c r="L586" s="34">
        <v>14675.15</v>
      </c>
      <c r="M586" s="34">
        <v>14675.15</v>
      </c>
      <c r="N586" s="34">
        <v>14675.15</v>
      </c>
      <c r="O586" s="34">
        <v>14675.15</v>
      </c>
      <c r="P586" s="34">
        <v>14675.15</v>
      </c>
      <c r="Q586" s="34">
        <v>14675.15</v>
      </c>
      <c r="R586" s="34">
        <v>14675.15</v>
      </c>
      <c r="S586" s="34">
        <v>14675.15</v>
      </c>
    </row>
    <row r="587" spans="1:19">
      <c r="B587" s="5">
        <v>2008</v>
      </c>
      <c r="C587" s="33"/>
      <c r="D587" s="33"/>
      <c r="E587" s="34">
        <v>8094.12</v>
      </c>
      <c r="F587" s="34">
        <v>8094.12</v>
      </c>
      <c r="G587" s="34">
        <v>8094.12</v>
      </c>
      <c r="H587" s="34">
        <v>8094.12</v>
      </c>
      <c r="I587" s="34">
        <v>8094.12</v>
      </c>
      <c r="J587" s="34">
        <v>8094.12</v>
      </c>
      <c r="K587" s="34">
        <v>8094.12</v>
      </c>
      <c r="L587" s="34">
        <v>8094.12</v>
      </c>
      <c r="M587" s="34">
        <v>8094.12</v>
      </c>
      <c r="N587" s="34">
        <v>8094.12</v>
      </c>
      <c r="O587" s="34">
        <v>8094.12</v>
      </c>
      <c r="P587" s="34">
        <v>8094.12</v>
      </c>
      <c r="Q587" s="34">
        <v>8094.12</v>
      </c>
      <c r="R587" s="34">
        <v>8094.12</v>
      </c>
      <c r="S587" s="34">
        <v>8094.12</v>
      </c>
    </row>
    <row r="588" spans="1:19">
      <c r="B588" s="5">
        <v>2007</v>
      </c>
      <c r="C588" s="33"/>
      <c r="D588" s="34">
        <v>28441.17</v>
      </c>
      <c r="E588" s="34">
        <v>28441.17</v>
      </c>
      <c r="F588" s="34">
        <v>28441.17</v>
      </c>
      <c r="G588" s="34">
        <v>28441.17</v>
      </c>
      <c r="H588" s="34">
        <v>28441.17</v>
      </c>
      <c r="I588" s="34">
        <v>28441.17</v>
      </c>
      <c r="J588" s="34">
        <v>28441.17</v>
      </c>
      <c r="K588" s="34">
        <v>28441.17</v>
      </c>
      <c r="L588" s="34">
        <v>28441.17</v>
      </c>
      <c r="M588" s="34">
        <v>28441.17</v>
      </c>
      <c r="N588" s="34">
        <v>27243.609999999997</v>
      </c>
      <c r="O588" s="34">
        <v>27243.609999999997</v>
      </c>
      <c r="P588" s="34">
        <v>27243.609999999997</v>
      </c>
      <c r="Q588" s="34">
        <v>27243.609999999997</v>
      </c>
      <c r="R588" s="34">
        <v>27243.609999999997</v>
      </c>
      <c r="S588" s="34">
        <v>27243.609999999997</v>
      </c>
    </row>
    <row r="589" spans="1:19">
      <c r="B589" s="5">
        <v>2006</v>
      </c>
      <c r="C589" s="34">
        <v>345805.21</v>
      </c>
      <c r="D589" s="34">
        <v>345805.21</v>
      </c>
      <c r="E589" s="34">
        <v>345805.21</v>
      </c>
      <c r="F589" s="34">
        <v>345805.21</v>
      </c>
      <c r="G589" s="34">
        <v>345805.21</v>
      </c>
      <c r="H589" s="34">
        <v>345805.21</v>
      </c>
      <c r="I589" s="34">
        <v>345805.21</v>
      </c>
      <c r="J589" s="34">
        <v>345805.21</v>
      </c>
      <c r="K589" s="34">
        <v>345805.21</v>
      </c>
      <c r="L589" s="34">
        <v>345805.21</v>
      </c>
      <c r="M589" s="34">
        <v>345805.21</v>
      </c>
      <c r="N589" s="34">
        <v>345805.21</v>
      </c>
      <c r="O589" s="34">
        <v>345805.21</v>
      </c>
      <c r="P589" s="34">
        <v>345805.21</v>
      </c>
      <c r="Q589" s="34">
        <v>345805.21</v>
      </c>
      <c r="R589" s="34">
        <v>345805.21</v>
      </c>
      <c r="S589" s="34">
        <v>345805.21</v>
      </c>
    </row>
    <row r="590" spans="1:19">
      <c r="B590" s="5">
        <v>2005</v>
      </c>
      <c r="C590" s="34">
        <v>27851.69</v>
      </c>
      <c r="D590" s="34">
        <v>27851.69</v>
      </c>
      <c r="E590" s="34">
        <v>27851.69</v>
      </c>
      <c r="F590" s="34">
        <v>27851.69</v>
      </c>
      <c r="G590" s="34">
        <v>27851.69</v>
      </c>
      <c r="H590" s="34">
        <v>27851.69</v>
      </c>
      <c r="I590" s="34">
        <v>27851.69</v>
      </c>
      <c r="J590" s="34">
        <v>27851.69</v>
      </c>
      <c r="K590" s="34">
        <v>27851.69</v>
      </c>
      <c r="L590" s="34">
        <v>27851.69</v>
      </c>
      <c r="M590" s="34">
        <v>27851.69</v>
      </c>
      <c r="N590" s="34">
        <v>27851.69</v>
      </c>
      <c r="O590" s="34">
        <v>27851.69</v>
      </c>
      <c r="P590" s="34">
        <v>27851.69</v>
      </c>
      <c r="Q590" s="34">
        <v>27851.69</v>
      </c>
      <c r="R590" s="34">
        <v>27851.69</v>
      </c>
      <c r="S590" s="34">
        <v>27851.69</v>
      </c>
    </row>
    <row r="591" spans="1:19">
      <c r="B591" s="5">
        <v>2004</v>
      </c>
      <c r="C591" s="34">
        <v>9016.42</v>
      </c>
      <c r="D591" s="34">
        <v>9016.42</v>
      </c>
      <c r="E591" s="34">
        <v>9016.42</v>
      </c>
      <c r="F591" s="34">
        <v>9016.42</v>
      </c>
      <c r="G591" s="34">
        <v>9016.42</v>
      </c>
      <c r="H591" s="34">
        <v>9016.42</v>
      </c>
      <c r="I591" s="34">
        <v>9016.42</v>
      </c>
      <c r="J591" s="34">
        <v>9016.42</v>
      </c>
      <c r="K591" s="34">
        <v>9016.42</v>
      </c>
      <c r="L591" s="34">
        <v>9016.42</v>
      </c>
      <c r="M591" s="34">
        <v>9016.42</v>
      </c>
      <c r="N591" s="34">
        <v>9016.42</v>
      </c>
      <c r="O591" s="34">
        <v>9016.42</v>
      </c>
      <c r="P591" s="34">
        <v>9016.42</v>
      </c>
      <c r="Q591" s="34">
        <v>9016.42</v>
      </c>
      <c r="R591" s="34">
        <v>9016.42</v>
      </c>
      <c r="S591" s="34">
        <v>9016.42</v>
      </c>
    </row>
    <row r="592" spans="1:19">
      <c r="B592" s="5">
        <v>2003</v>
      </c>
      <c r="C592" s="34">
        <v>13646.26</v>
      </c>
      <c r="D592" s="34">
        <v>13646.26</v>
      </c>
      <c r="E592" s="34">
        <v>13646.26</v>
      </c>
      <c r="F592" s="34">
        <v>13646.26</v>
      </c>
      <c r="G592" s="34">
        <v>13646.26</v>
      </c>
      <c r="H592" s="34">
        <v>13646.26</v>
      </c>
      <c r="I592" s="34">
        <v>13646.26</v>
      </c>
      <c r="J592" s="34">
        <v>13646.26</v>
      </c>
      <c r="K592" s="34">
        <v>13646.26</v>
      </c>
      <c r="L592" s="34">
        <v>13646.26</v>
      </c>
      <c r="M592" s="34">
        <v>13646.26</v>
      </c>
      <c r="N592" s="34">
        <v>13646.26</v>
      </c>
      <c r="O592" s="34">
        <v>13646.26</v>
      </c>
      <c r="P592" s="34">
        <v>13646.26</v>
      </c>
      <c r="Q592" s="34">
        <v>13646.26</v>
      </c>
      <c r="R592" s="34">
        <v>13646.26</v>
      </c>
      <c r="S592" s="34">
        <v>13646.26</v>
      </c>
    </row>
    <row r="593" spans="2:19">
      <c r="B593" s="5">
        <v>2002</v>
      </c>
      <c r="C593" s="34">
        <v>3168.23</v>
      </c>
      <c r="D593" s="34">
        <v>3168.23</v>
      </c>
      <c r="E593" s="34">
        <v>3168.23</v>
      </c>
      <c r="F593" s="34">
        <v>3168.23</v>
      </c>
      <c r="G593" s="34">
        <v>3168.23</v>
      </c>
      <c r="H593" s="34">
        <v>3168.23</v>
      </c>
      <c r="I593" s="34">
        <v>3168.23</v>
      </c>
      <c r="J593" s="34">
        <v>3168.23</v>
      </c>
      <c r="K593" s="34">
        <v>3168.23</v>
      </c>
      <c r="L593" s="34">
        <v>3168.23</v>
      </c>
      <c r="M593" s="34">
        <v>3168.23</v>
      </c>
      <c r="N593" s="34">
        <v>3168.23</v>
      </c>
      <c r="O593" s="34">
        <v>3168.23</v>
      </c>
      <c r="P593" s="34">
        <v>3168.23</v>
      </c>
      <c r="Q593" s="34">
        <v>3168.23</v>
      </c>
      <c r="R593" s="34">
        <v>3168.23</v>
      </c>
      <c r="S593" s="34">
        <v>3168.23</v>
      </c>
    </row>
    <row r="594" spans="2:19">
      <c r="B594" s="5">
        <v>2001</v>
      </c>
      <c r="C594" s="34">
        <v>8053.63</v>
      </c>
      <c r="D594" s="34">
        <v>8053.63</v>
      </c>
      <c r="E594" s="34">
        <v>8053.63</v>
      </c>
      <c r="F594" s="34">
        <v>8053.63</v>
      </c>
      <c r="G594" s="34">
        <v>8053.63</v>
      </c>
      <c r="H594" s="34">
        <v>8053.63</v>
      </c>
      <c r="I594" s="34">
        <v>8053.63</v>
      </c>
      <c r="J594" s="34">
        <v>8053.63</v>
      </c>
      <c r="K594" s="34">
        <v>8053.63</v>
      </c>
      <c r="L594" s="34">
        <v>8053.63</v>
      </c>
      <c r="M594" s="34">
        <v>8053.63</v>
      </c>
      <c r="N594" s="34">
        <v>8053.63</v>
      </c>
      <c r="O594" s="34">
        <v>8053.63</v>
      </c>
      <c r="P594" s="34">
        <v>8053.63</v>
      </c>
      <c r="Q594" s="34">
        <v>8053.63</v>
      </c>
      <c r="R594" s="34">
        <v>8053.63</v>
      </c>
      <c r="S594" s="34">
        <v>8053.63</v>
      </c>
    </row>
    <row r="595" spans="2:19">
      <c r="B595" s="5">
        <v>2000</v>
      </c>
      <c r="C595" s="34">
        <v>9894.36</v>
      </c>
      <c r="D595" s="34">
        <v>9894.36</v>
      </c>
      <c r="E595" s="34">
        <v>9894.36</v>
      </c>
      <c r="F595" s="34">
        <v>9894.36</v>
      </c>
      <c r="G595" s="34">
        <v>9894.36</v>
      </c>
      <c r="H595" s="34">
        <v>9894.36</v>
      </c>
      <c r="I595" s="34">
        <v>9894.36</v>
      </c>
      <c r="J595" s="34">
        <v>9894.36</v>
      </c>
      <c r="K595" s="34">
        <v>9894.36</v>
      </c>
      <c r="L595" s="34">
        <v>9894.36</v>
      </c>
      <c r="M595" s="34">
        <v>9894.36</v>
      </c>
      <c r="N595" s="34">
        <v>9894.36</v>
      </c>
      <c r="O595" s="34">
        <v>9894.36</v>
      </c>
      <c r="P595" s="34">
        <v>9894.36</v>
      </c>
      <c r="Q595" s="34">
        <v>9894.36</v>
      </c>
      <c r="R595" s="34">
        <v>9894.36</v>
      </c>
      <c r="S595" s="34">
        <v>9894.36</v>
      </c>
    </row>
    <row r="596" spans="2:19">
      <c r="B596" s="5">
        <v>1999</v>
      </c>
      <c r="C596" s="34">
        <v>7181.73</v>
      </c>
      <c r="D596" s="34">
        <v>7181.73</v>
      </c>
      <c r="E596" s="34">
        <v>7181.73</v>
      </c>
      <c r="F596" s="34">
        <v>7181.73</v>
      </c>
      <c r="G596" s="34">
        <v>7181.73</v>
      </c>
      <c r="H596" s="34">
        <v>7181.73</v>
      </c>
      <c r="I596" s="34">
        <v>7181.73</v>
      </c>
      <c r="J596" s="34">
        <v>7181.73</v>
      </c>
      <c r="K596" s="34">
        <v>7181.73</v>
      </c>
      <c r="L596" s="34">
        <v>7181.73</v>
      </c>
      <c r="M596" s="34">
        <v>7181.73</v>
      </c>
      <c r="N596" s="34">
        <v>7181.73</v>
      </c>
      <c r="O596" s="34">
        <v>7181.73</v>
      </c>
      <c r="P596" s="34">
        <v>7181.73</v>
      </c>
      <c r="Q596" s="34">
        <v>7181.73</v>
      </c>
      <c r="R596" s="34">
        <v>7181.73</v>
      </c>
      <c r="S596" s="34">
        <v>7181.73</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424617.52999999997</v>
      </c>
      <c r="D666" s="7">
        <f>SUM(D588:D665)</f>
        <v>453058.69999999995</v>
      </c>
      <c r="E666" s="7">
        <f>SUM(E587:E665)</f>
        <v>461152.81999999995</v>
      </c>
      <c r="F666" s="7">
        <f>SUM(F586:F665)</f>
        <v>475827.97</v>
      </c>
      <c r="G666" s="7">
        <f>SUM(G585:G665)</f>
        <v>482035.25999999995</v>
      </c>
      <c r="H666" s="7">
        <f>SUM(H579:H665)</f>
        <v>503462.23</v>
      </c>
      <c r="I666" s="7">
        <f>SUM(I579:I665)</f>
        <v>507129.20999999996</v>
      </c>
      <c r="J666" s="7">
        <f t="shared" ref="J666" si="9">SUM(J579:J665)</f>
        <v>507450.88999999996</v>
      </c>
      <c r="K666" s="7">
        <f>SUM(K579:K665)</f>
        <v>532670.22</v>
      </c>
      <c r="L666" s="7">
        <f t="shared" ref="L666" si="10">SUM(L579:L665)</f>
        <v>558620.77999999991</v>
      </c>
      <c r="M666" s="7">
        <f>SUM(M579:M665)</f>
        <v>579859.67999999993</v>
      </c>
      <c r="N666" s="10">
        <f>SUM(N574:N665)</f>
        <v>647518.59</v>
      </c>
      <c r="O666" s="10">
        <f>SUM(O574:O665)</f>
        <v>663196.87</v>
      </c>
      <c r="P666" s="10">
        <f>SUM(P574:P665)</f>
        <v>680869.0199999999</v>
      </c>
      <c r="Q666" s="10">
        <f>SUM(Q574:Q665)</f>
        <v>694282.92999999993</v>
      </c>
      <c r="R666" s="10">
        <f>SUM(R573:R665)</f>
        <v>713460.73</v>
      </c>
      <c r="S666" s="10">
        <f>SUM(S573:S665)</f>
        <v>724678.63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t="s">
        <v>220</v>
      </c>
      <c r="D669" s="33" t="s">
        <v>220</v>
      </c>
      <c r="E669" s="33" t="s">
        <v>220</v>
      </c>
      <c r="F669" s="33" t="s">
        <v>220</v>
      </c>
      <c r="G669" s="33" t="s">
        <v>220</v>
      </c>
      <c r="H669" s="33" t="s">
        <v>220</v>
      </c>
      <c r="I669" s="33" t="s">
        <v>220</v>
      </c>
      <c r="J669" s="33" t="s">
        <v>220</v>
      </c>
      <c r="K669" s="33" t="s">
        <v>220</v>
      </c>
      <c r="L669" s="33" t="s">
        <v>220</v>
      </c>
      <c r="M669" s="33" t="s">
        <v>220</v>
      </c>
      <c r="N669" s="33" t="s">
        <v>220</v>
      </c>
      <c r="O669" s="33" t="s">
        <v>220</v>
      </c>
      <c r="P669" s="33" t="s">
        <v>220</v>
      </c>
      <c r="Q669" s="33" t="s">
        <v>220</v>
      </c>
      <c r="R669" s="34">
        <v>8309.74</v>
      </c>
      <c r="S669" s="34">
        <v>8309.74</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8309.74</v>
      </c>
      <c r="S761" s="10">
        <f>SUM(S668:S760)</f>
        <v>8309.74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37619.86</v>
      </c>
    </row>
    <row r="764" spans="1:19">
      <c r="A764" s="35"/>
      <c r="B764" s="5">
        <v>2021</v>
      </c>
      <c r="C764" s="33"/>
      <c r="D764" s="33"/>
      <c r="E764" s="33"/>
      <c r="F764" s="33"/>
      <c r="G764" s="33"/>
      <c r="H764" s="33"/>
      <c r="I764" s="33"/>
      <c r="J764" s="33"/>
      <c r="K764" s="33"/>
      <c r="L764" s="33"/>
      <c r="M764" s="33"/>
      <c r="N764" s="33"/>
      <c r="O764" s="33"/>
      <c r="P764" s="33"/>
      <c r="Q764" s="33"/>
      <c r="R764" s="34">
        <v>19840.330000000002</v>
      </c>
      <c r="S764" s="34">
        <v>19840.330000000002</v>
      </c>
    </row>
    <row r="765" spans="1:19">
      <c r="B765" s="5">
        <v>2020</v>
      </c>
      <c r="C765" s="33"/>
      <c r="D765" s="33"/>
      <c r="E765" s="33"/>
      <c r="F765" s="33"/>
      <c r="G765" s="33"/>
      <c r="H765" s="33"/>
      <c r="I765" s="33"/>
      <c r="J765" s="33"/>
      <c r="K765" s="33"/>
      <c r="L765" s="33"/>
      <c r="M765" s="33"/>
      <c r="N765" s="33"/>
      <c r="O765" s="33"/>
      <c r="P765" s="33"/>
      <c r="Q765" s="34">
        <v>22574.38</v>
      </c>
      <c r="R765" s="34">
        <v>22574.38</v>
      </c>
      <c r="S765" s="34">
        <v>22574.38</v>
      </c>
    </row>
    <row r="766" spans="1:19">
      <c r="A766" s="37"/>
      <c r="B766" s="5">
        <v>2019</v>
      </c>
      <c r="C766" s="33"/>
      <c r="D766" s="33"/>
      <c r="E766" s="33"/>
      <c r="F766" s="33"/>
      <c r="G766" s="33"/>
      <c r="H766" s="33"/>
      <c r="I766" s="33"/>
      <c r="J766" s="33"/>
      <c r="K766" s="33"/>
      <c r="L766" s="33"/>
      <c r="M766" s="33"/>
      <c r="N766" s="33"/>
      <c r="O766" s="33"/>
      <c r="P766" s="34">
        <v>4501.58</v>
      </c>
      <c r="Q766" s="34">
        <v>4501.58</v>
      </c>
      <c r="R766" s="34">
        <v>4501.58</v>
      </c>
      <c r="S766" s="34">
        <v>3327.45</v>
      </c>
    </row>
    <row r="767" spans="1:19">
      <c r="A767" s="37"/>
      <c r="B767" s="5">
        <v>2018</v>
      </c>
      <c r="C767" s="33"/>
      <c r="D767" s="33"/>
      <c r="E767" s="33"/>
      <c r="F767" s="33"/>
      <c r="G767" s="33"/>
      <c r="H767" s="33"/>
      <c r="I767" s="33"/>
      <c r="J767" s="33"/>
      <c r="K767" s="33"/>
      <c r="L767" s="33"/>
      <c r="M767" s="33"/>
      <c r="N767" s="33"/>
      <c r="O767" s="34">
        <v>7347.72</v>
      </c>
      <c r="P767" s="34">
        <v>7347.72</v>
      </c>
      <c r="Q767" s="34">
        <v>7347.72</v>
      </c>
      <c r="R767" s="34">
        <v>6457.6500000000005</v>
      </c>
      <c r="S767" s="34">
        <v>6457.6500000000005</v>
      </c>
    </row>
    <row r="768" spans="1:19">
      <c r="A768" s="37"/>
      <c r="B768" s="5">
        <v>2017</v>
      </c>
      <c r="C768" s="33"/>
      <c r="D768" s="33"/>
      <c r="E768" s="33"/>
      <c r="F768" s="33"/>
      <c r="G768" s="33"/>
      <c r="H768" s="33"/>
      <c r="I768" s="33"/>
      <c r="J768" s="33"/>
      <c r="K768" s="33"/>
      <c r="L768" s="33"/>
      <c r="M768" s="33"/>
      <c r="N768" s="34">
        <v>20050.199999999997</v>
      </c>
      <c r="O768" s="34">
        <v>20050.199999999997</v>
      </c>
      <c r="P768" s="34">
        <v>20050.199999999997</v>
      </c>
      <c r="Q768" s="34">
        <v>20050.199999999997</v>
      </c>
      <c r="R768" s="34">
        <v>20050.199999999997</v>
      </c>
      <c r="S768" s="34">
        <v>19499</v>
      </c>
    </row>
    <row r="769" spans="2:19">
      <c r="B769" s="5">
        <v>2016</v>
      </c>
      <c r="C769" s="33"/>
      <c r="D769" s="33"/>
      <c r="E769" s="33"/>
      <c r="F769" s="33"/>
      <c r="G769" s="33"/>
      <c r="H769" s="33"/>
      <c r="I769" s="33"/>
      <c r="J769" s="33"/>
      <c r="K769" s="33"/>
      <c r="L769" s="33"/>
      <c r="M769" s="34">
        <v>10582.2</v>
      </c>
      <c r="N769" s="34">
        <v>6028.2500000000009</v>
      </c>
      <c r="O769" s="34">
        <v>6028.2500000000009</v>
      </c>
      <c r="P769" s="34">
        <v>6028.2500000000009</v>
      </c>
      <c r="Q769" s="34">
        <v>6028.2500000000009</v>
      </c>
      <c r="R769" s="34">
        <v>6028.2500000000009</v>
      </c>
      <c r="S769" s="34">
        <v>6028.2500000000009</v>
      </c>
    </row>
    <row r="770" spans="2:19">
      <c r="B770" s="5">
        <v>2015</v>
      </c>
      <c r="C770" s="33"/>
      <c r="D770" s="33"/>
      <c r="E770" s="33"/>
      <c r="F770" s="33"/>
      <c r="G770" s="33"/>
      <c r="H770" s="33"/>
      <c r="I770" s="33"/>
      <c r="J770" s="33"/>
      <c r="K770" s="33"/>
      <c r="L770" s="34">
        <v>28957.729999999996</v>
      </c>
      <c r="M770" s="34">
        <v>28957.729999999996</v>
      </c>
      <c r="N770" s="34">
        <v>771.34000000000015</v>
      </c>
      <c r="O770" s="34">
        <v>771.34000000000015</v>
      </c>
      <c r="P770" s="34">
        <v>771.34000000000015</v>
      </c>
      <c r="Q770" s="34">
        <v>771.34000000000015</v>
      </c>
      <c r="R770" s="34">
        <v>771.34000000000015</v>
      </c>
      <c r="S770" s="34">
        <v>771.34000000000015</v>
      </c>
    </row>
    <row r="771" spans="2:19">
      <c r="B771" s="5">
        <v>2014</v>
      </c>
      <c r="C771" s="33"/>
      <c r="D771" s="33"/>
      <c r="E771" s="33"/>
      <c r="F771" s="33"/>
      <c r="G771" s="33"/>
      <c r="H771" s="33"/>
      <c r="I771" s="33"/>
      <c r="J771" s="33"/>
      <c r="K771" s="34">
        <v>6984</v>
      </c>
      <c r="L771" s="34">
        <v>6984</v>
      </c>
      <c r="M771" s="34">
        <v>6984</v>
      </c>
      <c r="N771" s="34">
        <v>16.399999999999636</v>
      </c>
      <c r="O771" s="34">
        <v>16.399999999999636</v>
      </c>
      <c r="P771" s="34">
        <v>16.399999999999636</v>
      </c>
      <c r="Q771" s="34">
        <v>16.399999999999636</v>
      </c>
      <c r="R771" s="34">
        <v>16.399999999999636</v>
      </c>
      <c r="S771" s="34">
        <v>16.399999999999636</v>
      </c>
    </row>
    <row r="772" spans="2:19">
      <c r="B772" s="5">
        <v>2013</v>
      </c>
      <c r="C772" s="33"/>
      <c r="D772" s="33"/>
      <c r="E772" s="33"/>
      <c r="F772" s="33"/>
      <c r="G772" s="33"/>
      <c r="H772" s="33"/>
      <c r="I772" s="33"/>
      <c r="J772" s="34">
        <v>4548</v>
      </c>
      <c r="K772" s="34">
        <v>4548</v>
      </c>
      <c r="L772" s="34">
        <v>4548</v>
      </c>
      <c r="M772" s="34">
        <v>4548</v>
      </c>
      <c r="N772" s="34">
        <v>0</v>
      </c>
      <c r="O772" s="34">
        <v>0</v>
      </c>
      <c r="P772" s="34">
        <v>0</v>
      </c>
      <c r="Q772" s="34">
        <v>0</v>
      </c>
      <c r="R772" s="34">
        <v>0</v>
      </c>
      <c r="S772" s="34">
        <v>0</v>
      </c>
    </row>
    <row r="773" spans="2:19">
      <c r="B773" s="5">
        <v>2012</v>
      </c>
      <c r="C773" s="33"/>
      <c r="D773" s="33"/>
      <c r="E773" s="33"/>
      <c r="F773" s="33"/>
      <c r="G773" s="33"/>
      <c r="H773" s="33"/>
      <c r="I773" s="34">
        <v>5077.99</v>
      </c>
      <c r="J773" s="34">
        <v>5077.99</v>
      </c>
      <c r="K773" s="34">
        <v>5077.99</v>
      </c>
      <c r="L773" s="34">
        <v>5077.99</v>
      </c>
      <c r="M773" s="34">
        <v>5077.99</v>
      </c>
      <c r="N773" s="34">
        <v>4017.8399999999997</v>
      </c>
      <c r="O773" s="34">
        <v>4017.8399999999997</v>
      </c>
      <c r="P773" s="34">
        <v>4017.8399999999997</v>
      </c>
      <c r="Q773" s="34">
        <v>4017.8399999999997</v>
      </c>
      <c r="R773" s="34">
        <v>4017.8399999999997</v>
      </c>
      <c r="S773" s="34">
        <v>4017.8399999999997</v>
      </c>
    </row>
    <row r="774" spans="2:19">
      <c r="B774" s="5">
        <v>2011</v>
      </c>
      <c r="C774" s="33"/>
      <c r="D774" s="33"/>
      <c r="E774" s="33"/>
      <c r="F774" s="33"/>
      <c r="G774" s="33"/>
      <c r="H774" s="34">
        <v>4422.5</v>
      </c>
      <c r="I774" s="34">
        <v>4422.5</v>
      </c>
      <c r="J774" s="34">
        <v>4422.5</v>
      </c>
      <c r="K774" s="34">
        <v>4422.5</v>
      </c>
      <c r="L774" s="34">
        <v>4422.5</v>
      </c>
      <c r="M774" s="34">
        <v>4422.5</v>
      </c>
      <c r="N774" s="34">
        <v>870.77</v>
      </c>
      <c r="O774" s="34">
        <v>870.77</v>
      </c>
      <c r="P774" s="34">
        <v>870.77</v>
      </c>
      <c r="Q774" s="34">
        <v>870.77</v>
      </c>
      <c r="R774" s="34">
        <v>870.77</v>
      </c>
      <c r="S774" s="34">
        <v>870.77</v>
      </c>
    </row>
    <row r="775" spans="2:19">
      <c r="B775" s="5">
        <v>2010</v>
      </c>
      <c r="C775" s="33"/>
      <c r="D775" s="33"/>
      <c r="E775" s="33"/>
      <c r="F775" s="33"/>
      <c r="G775" s="34">
        <v>11178</v>
      </c>
      <c r="H775" s="34">
        <v>11178</v>
      </c>
      <c r="I775" s="34">
        <v>11178</v>
      </c>
      <c r="J775" s="34">
        <v>11178</v>
      </c>
      <c r="K775" s="34">
        <v>11178</v>
      </c>
      <c r="L775" s="34">
        <v>11178</v>
      </c>
      <c r="M775" s="34">
        <v>11178</v>
      </c>
      <c r="N775" s="34">
        <v>11178</v>
      </c>
      <c r="O775" s="34">
        <v>11178</v>
      </c>
      <c r="P775" s="34">
        <v>11178</v>
      </c>
      <c r="Q775" s="34">
        <v>11178</v>
      </c>
      <c r="R775" s="34">
        <v>11178</v>
      </c>
      <c r="S775" s="34">
        <v>11178</v>
      </c>
    </row>
    <row r="776" spans="2:19">
      <c r="B776" s="5">
        <v>2009</v>
      </c>
      <c r="C776" s="33"/>
      <c r="D776" s="33"/>
      <c r="E776" s="33"/>
      <c r="F776" s="34">
        <v>27704.5</v>
      </c>
      <c r="G776" s="34">
        <v>27704.5</v>
      </c>
      <c r="H776" s="34">
        <v>27704.5</v>
      </c>
      <c r="I776" s="34">
        <v>27704.5</v>
      </c>
      <c r="J776" s="34">
        <v>27704.5</v>
      </c>
      <c r="K776" s="34">
        <v>27704.5</v>
      </c>
      <c r="L776" s="34">
        <v>27704.5</v>
      </c>
      <c r="M776" s="34">
        <v>27704.5</v>
      </c>
      <c r="N776" s="34">
        <v>27704.5</v>
      </c>
      <c r="O776" s="34">
        <v>27704.5</v>
      </c>
      <c r="P776" s="34">
        <v>27704.5</v>
      </c>
      <c r="Q776" s="34">
        <v>27704.5</v>
      </c>
      <c r="R776" s="34">
        <v>27704.5</v>
      </c>
      <c r="S776" s="34">
        <v>27704.5</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27704.5</v>
      </c>
      <c r="G856" s="7">
        <f>SUM(G775:G855)</f>
        <v>38882.5</v>
      </c>
      <c r="H856" s="7">
        <f>SUM(H769:H855)</f>
        <v>43305</v>
      </c>
      <c r="I856" s="7">
        <f>SUM(I769:I855)</f>
        <v>48382.99</v>
      </c>
      <c r="J856" s="7">
        <f t="shared" ref="J856" si="13">SUM(J769:J855)</f>
        <v>52930.99</v>
      </c>
      <c r="K856" s="7">
        <f>SUM(K769:K855)</f>
        <v>59914.99</v>
      </c>
      <c r="L856" s="7">
        <f t="shared" ref="L856" si="14">SUM(L769:L855)</f>
        <v>88872.72</v>
      </c>
      <c r="M856" s="7">
        <f>SUM(M769:M855)</f>
        <v>99454.919999999984</v>
      </c>
      <c r="N856" s="10">
        <f>SUM(N764:N855)</f>
        <v>70637.299999999988</v>
      </c>
      <c r="O856" s="10">
        <f>SUM(O764:O855)</f>
        <v>77985.01999999999</v>
      </c>
      <c r="P856" s="10">
        <f>SUM(P764:P855)</f>
        <v>82486.599999999991</v>
      </c>
      <c r="Q856" s="10">
        <f>SUM(Q764:Q855)</f>
        <v>105060.98</v>
      </c>
      <c r="R856" s="10">
        <f>SUM(R763:R855)</f>
        <v>124011.24</v>
      </c>
      <c r="S856" s="10">
        <f>SUM(S763:S855)</f>
        <v>159905.76999999999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99749.35</v>
      </c>
    </row>
    <row r="859" spans="1:19">
      <c r="A859" s="35"/>
      <c r="B859" s="5">
        <v>2021</v>
      </c>
      <c r="C859" s="33"/>
      <c r="D859" s="33"/>
      <c r="E859" s="33"/>
      <c r="F859" s="33"/>
      <c r="G859" s="33"/>
      <c r="H859" s="33"/>
      <c r="I859" s="33"/>
      <c r="J859" s="33"/>
      <c r="K859" s="33"/>
      <c r="L859" s="33"/>
      <c r="M859" s="33"/>
      <c r="N859" s="33"/>
      <c r="O859" s="33"/>
      <c r="P859" s="33"/>
      <c r="Q859" s="33"/>
      <c r="R859" s="34">
        <v>63317.63</v>
      </c>
      <c r="S859" s="34">
        <v>63317.63</v>
      </c>
    </row>
    <row r="860" spans="1:19">
      <c r="B860" s="5">
        <v>2020</v>
      </c>
      <c r="C860" s="33"/>
      <c r="D860" s="33"/>
      <c r="E860" s="33"/>
      <c r="F860" s="33"/>
      <c r="G860" s="33"/>
      <c r="H860" s="33"/>
      <c r="I860" s="33"/>
      <c r="J860" s="33"/>
      <c r="K860" s="33"/>
      <c r="L860" s="33"/>
      <c r="M860" s="33"/>
      <c r="N860" s="33"/>
      <c r="O860" s="33"/>
      <c r="P860" s="33"/>
      <c r="Q860" s="34">
        <v>126769.45</v>
      </c>
      <c r="R860" s="34">
        <v>126769.45</v>
      </c>
      <c r="S860" s="34">
        <v>126769.45</v>
      </c>
    </row>
    <row r="861" spans="1:19">
      <c r="A861" s="37"/>
      <c r="B861" s="5">
        <v>2019</v>
      </c>
      <c r="C861" s="33"/>
      <c r="D861" s="33"/>
      <c r="E861" s="33"/>
      <c r="F861" s="33"/>
      <c r="G861" s="33"/>
      <c r="H861" s="33"/>
      <c r="I861" s="33"/>
      <c r="J861" s="33"/>
      <c r="K861" s="33"/>
      <c r="L861" s="33"/>
      <c r="M861" s="33"/>
      <c r="N861" s="33"/>
      <c r="O861" s="33"/>
      <c r="P861" s="34">
        <v>103873.95</v>
      </c>
      <c r="Q861" s="34">
        <v>103873.95</v>
      </c>
      <c r="R861" s="34">
        <v>103873.95</v>
      </c>
      <c r="S861" s="34">
        <v>103873.95</v>
      </c>
    </row>
    <row r="862" spans="1:19">
      <c r="A862" s="37"/>
      <c r="B862" s="5">
        <v>2018</v>
      </c>
      <c r="C862" s="33"/>
      <c r="D862" s="33"/>
      <c r="E862" s="33"/>
      <c r="F862" s="33"/>
      <c r="G862" s="33"/>
      <c r="H862" s="33"/>
      <c r="I862" s="33"/>
      <c r="J862" s="33"/>
      <c r="K862" s="33"/>
      <c r="L862" s="33"/>
      <c r="M862" s="33"/>
      <c r="N862" s="33"/>
      <c r="O862" s="34">
        <v>176843.71</v>
      </c>
      <c r="P862" s="34">
        <v>176843.71</v>
      </c>
      <c r="Q862" s="34">
        <v>176843.71</v>
      </c>
      <c r="R862" s="34">
        <v>176843.71</v>
      </c>
      <c r="S862" s="34">
        <v>176843.71</v>
      </c>
    </row>
    <row r="863" spans="1:19">
      <c r="A863" s="37"/>
      <c r="B863" s="5">
        <v>2017</v>
      </c>
      <c r="C863" s="33"/>
      <c r="D863" s="33"/>
      <c r="E863" s="33"/>
      <c r="F863" s="33"/>
      <c r="G863" s="33"/>
      <c r="H863" s="33"/>
      <c r="I863" s="33"/>
      <c r="J863" s="33"/>
      <c r="K863" s="33"/>
      <c r="L863" s="33"/>
      <c r="M863" s="33"/>
      <c r="N863" s="34">
        <v>183411.48</v>
      </c>
      <c r="O863" s="34">
        <v>183411.48</v>
      </c>
      <c r="P863" s="34">
        <v>183411.48</v>
      </c>
      <c r="Q863" s="34">
        <v>183411.48</v>
      </c>
      <c r="R863" s="34">
        <v>183411.48</v>
      </c>
      <c r="S863" s="34">
        <v>183411.48</v>
      </c>
    </row>
    <row r="864" spans="1:19">
      <c r="B864" s="5">
        <v>2016</v>
      </c>
      <c r="C864" s="33"/>
      <c r="D864" s="33"/>
      <c r="E864" s="33"/>
      <c r="F864" s="33"/>
      <c r="G864" s="33"/>
      <c r="H864" s="33"/>
      <c r="I864" s="33"/>
      <c r="J864" s="33"/>
      <c r="K864" s="33"/>
      <c r="L864" s="33"/>
      <c r="M864" s="34">
        <v>201080.84999999998</v>
      </c>
      <c r="N864" s="34">
        <v>201080.84999999998</v>
      </c>
      <c r="O864" s="34">
        <v>201080.84999999998</v>
      </c>
      <c r="P864" s="34">
        <v>201080.84999999998</v>
      </c>
      <c r="Q864" s="34">
        <v>201080.84999999998</v>
      </c>
      <c r="R864" s="34">
        <v>201080.84999999998</v>
      </c>
      <c r="S864" s="34">
        <v>201080.84999999998</v>
      </c>
    </row>
    <row r="865" spans="2:19">
      <c r="B865" s="5">
        <v>2015</v>
      </c>
      <c r="C865" s="33"/>
      <c r="D865" s="33"/>
      <c r="E865" s="33"/>
      <c r="F865" s="33"/>
      <c r="G865" s="33"/>
      <c r="H865" s="33"/>
      <c r="I865" s="33"/>
      <c r="J865" s="33"/>
      <c r="K865" s="33"/>
      <c r="L865" s="34">
        <v>294337.33</v>
      </c>
      <c r="M865" s="34">
        <v>294337.33</v>
      </c>
      <c r="N865" s="34">
        <v>294337.33</v>
      </c>
      <c r="O865" s="34">
        <v>294337.33</v>
      </c>
      <c r="P865" s="34">
        <v>294337.33</v>
      </c>
      <c r="Q865" s="34">
        <v>294337.33</v>
      </c>
      <c r="R865" s="34">
        <v>294337.33</v>
      </c>
      <c r="S865" s="34">
        <v>294337.33</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v>30405.25</v>
      </c>
      <c r="J868" s="34">
        <v>30405.25</v>
      </c>
      <c r="K868" s="34">
        <v>30405.25</v>
      </c>
      <c r="L868" s="34">
        <v>30405.25</v>
      </c>
      <c r="M868" s="34">
        <v>30405.25</v>
      </c>
      <c r="N868" s="34">
        <v>30405.25</v>
      </c>
      <c r="O868" s="34">
        <v>30405.25</v>
      </c>
      <c r="P868" s="34">
        <v>30405.25</v>
      </c>
      <c r="Q868" s="34">
        <v>30405.25</v>
      </c>
      <c r="R868" s="34">
        <v>30405.25</v>
      </c>
      <c r="S868" s="34">
        <v>30405.25</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30405.25</v>
      </c>
      <c r="J951" s="7">
        <f t="shared" ref="J951" si="15">SUM(J864:J950)</f>
        <v>30405.25</v>
      </c>
      <c r="K951" s="7">
        <f>SUM(K864:K950)</f>
        <v>30405.25</v>
      </c>
      <c r="L951" s="7">
        <f t="shared" ref="L951" si="16">SUM(L864:L950)</f>
        <v>324742.58</v>
      </c>
      <c r="M951" s="7">
        <f>SUM(M864:M950)</f>
        <v>525823.42999999993</v>
      </c>
      <c r="N951" s="10">
        <f>SUM(N859:N950)</f>
        <v>709234.90999999992</v>
      </c>
      <c r="O951" s="10">
        <f>SUM(O859:O950)</f>
        <v>886078.62000000011</v>
      </c>
      <c r="P951" s="10">
        <f>SUM(P859:P950)</f>
        <v>989952.57000000007</v>
      </c>
      <c r="Q951" s="10">
        <f>SUM(Q859:Q950)</f>
        <v>1116722.02</v>
      </c>
      <c r="R951" s="10">
        <f>SUM(R858:R950)</f>
        <v>1180039.6499999999</v>
      </c>
      <c r="S951" s="10">
        <f>SUM(S858:S950)</f>
        <v>1279789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27590.77</v>
      </c>
    </row>
    <row r="954" spans="1:19">
      <c r="A954" s="35"/>
      <c r="B954" s="5">
        <v>2021</v>
      </c>
      <c r="C954" s="33" t="s">
        <v>220</v>
      </c>
      <c r="D954" s="33" t="s">
        <v>220</v>
      </c>
      <c r="E954" s="33" t="s">
        <v>220</v>
      </c>
      <c r="F954" s="33" t="s">
        <v>220</v>
      </c>
      <c r="G954" s="33" t="s">
        <v>220</v>
      </c>
      <c r="H954" s="33"/>
      <c r="I954" s="33"/>
      <c r="J954" s="33"/>
      <c r="K954" s="33"/>
      <c r="L954" s="33"/>
      <c r="M954" s="33"/>
      <c r="N954" s="33"/>
      <c r="O954" s="33"/>
      <c r="P954" s="33"/>
      <c r="Q954" s="33"/>
      <c r="R954" s="34">
        <v>40873.78</v>
      </c>
      <c r="S954" s="34">
        <v>40873.78</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t="s">
        <v>220</v>
      </c>
      <c r="D956" s="33" t="s">
        <v>220</v>
      </c>
      <c r="E956" s="33" t="s">
        <v>220</v>
      </c>
      <c r="F956" s="33" t="s">
        <v>220</v>
      </c>
      <c r="G956" s="33" t="s">
        <v>220</v>
      </c>
      <c r="H956" s="33"/>
      <c r="I956" s="33"/>
      <c r="J956" s="33"/>
      <c r="K956" s="33"/>
      <c r="L956" s="33"/>
      <c r="M956" s="33"/>
      <c r="N956" s="33"/>
      <c r="O956" s="33"/>
      <c r="P956" s="34"/>
      <c r="Q956" s="34"/>
      <c r="R956" s="34"/>
      <c r="S956" s="34"/>
    </row>
    <row r="957" spans="1:19">
      <c r="A957" s="37"/>
      <c r="B957" s="5">
        <v>2018</v>
      </c>
      <c r="C957" s="33" t="s">
        <v>220</v>
      </c>
      <c r="D957" s="33" t="s">
        <v>220</v>
      </c>
      <c r="E957" s="33" t="s">
        <v>220</v>
      </c>
      <c r="F957" s="33" t="s">
        <v>220</v>
      </c>
      <c r="G957" s="33" t="s">
        <v>220</v>
      </c>
      <c r="H957" s="33"/>
      <c r="I957" s="33"/>
      <c r="J957" s="33"/>
      <c r="K957" s="33"/>
      <c r="L957" s="33"/>
      <c r="M957" s="33"/>
      <c r="N957" s="33"/>
      <c r="O957" s="34">
        <v>2482.96</v>
      </c>
      <c r="P957" s="34">
        <v>2482.96</v>
      </c>
      <c r="Q957" s="34">
        <v>2482.96</v>
      </c>
      <c r="R957" s="34">
        <v>2482.96</v>
      </c>
      <c r="S957" s="34">
        <v>2482.96</v>
      </c>
    </row>
    <row r="958" spans="1:19">
      <c r="A958" s="37"/>
      <c r="B958" s="5">
        <v>2017</v>
      </c>
      <c r="C958" s="33" t="s">
        <v>220</v>
      </c>
      <c r="D958" s="33" t="s">
        <v>220</v>
      </c>
      <c r="E958" s="33" t="s">
        <v>220</v>
      </c>
      <c r="F958" s="33" t="s">
        <v>220</v>
      </c>
      <c r="G958" s="33" t="s">
        <v>220</v>
      </c>
      <c r="H958" s="33"/>
      <c r="I958" s="33"/>
      <c r="J958" s="33"/>
      <c r="K958" s="33"/>
      <c r="L958" s="33"/>
      <c r="M958" s="33"/>
      <c r="N958" s="34">
        <v>524.37</v>
      </c>
      <c r="O958" s="34">
        <v>524.37</v>
      </c>
      <c r="P958" s="34">
        <v>524.37</v>
      </c>
      <c r="Q958" s="34">
        <v>524.37</v>
      </c>
      <c r="R958" s="34">
        <v>524.37</v>
      </c>
      <c r="S958" s="34">
        <v>524.37</v>
      </c>
    </row>
    <row r="959" spans="1:19">
      <c r="B959" s="5">
        <v>2016</v>
      </c>
      <c r="C959" s="33" t="s">
        <v>220</v>
      </c>
      <c r="D959" s="33" t="s">
        <v>220</v>
      </c>
      <c r="E959" s="33" t="s">
        <v>220</v>
      </c>
      <c r="F959" s="33" t="s">
        <v>220</v>
      </c>
      <c r="G959" s="33" t="s">
        <v>220</v>
      </c>
      <c r="H959" s="33"/>
      <c r="I959" s="33"/>
      <c r="J959" s="33"/>
      <c r="K959" s="33"/>
      <c r="L959" s="33"/>
      <c r="M959" s="34">
        <v>5980.38</v>
      </c>
      <c r="N959" s="34">
        <v>5980.38</v>
      </c>
      <c r="O959" s="34">
        <v>5980.38</v>
      </c>
      <c r="P959" s="34">
        <v>5980.38</v>
      </c>
      <c r="Q959" s="34">
        <v>5980.38</v>
      </c>
      <c r="R959" s="34">
        <v>5980.38</v>
      </c>
      <c r="S959" s="34">
        <v>5980.38</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t="s">
        <v>220</v>
      </c>
      <c r="D961" s="33" t="s">
        <v>220</v>
      </c>
      <c r="E961" s="33" t="s">
        <v>220</v>
      </c>
      <c r="F961" s="33" t="s">
        <v>220</v>
      </c>
      <c r="G961" s="33" t="s">
        <v>220</v>
      </c>
      <c r="H961" s="33"/>
      <c r="I961" s="33"/>
      <c r="J961" s="33"/>
      <c r="K961" s="34">
        <v>16521.04</v>
      </c>
      <c r="L961" s="34">
        <v>16521.04</v>
      </c>
      <c r="M961" s="34">
        <v>16521.04</v>
      </c>
      <c r="N961" s="34">
        <v>16521.04</v>
      </c>
      <c r="O961" s="34">
        <v>16521.04</v>
      </c>
      <c r="P961" s="34">
        <v>16521.04</v>
      </c>
      <c r="Q961" s="34">
        <v>16521.04</v>
      </c>
      <c r="R961" s="34">
        <v>16521.04</v>
      </c>
      <c r="S961" s="34">
        <v>16521.04</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16521.04</v>
      </c>
      <c r="L1046" s="7">
        <f t="shared" ref="L1046" si="18">SUM(L959:L1045)</f>
        <v>16521.04</v>
      </c>
      <c r="M1046" s="7">
        <f>SUM(M959:M1045)</f>
        <v>22501.420000000002</v>
      </c>
      <c r="N1046" s="10">
        <f>SUM(N954:N1045)</f>
        <v>23025.79</v>
      </c>
      <c r="O1046" s="10">
        <f>SUM(O954:O1045)</f>
        <v>25508.75</v>
      </c>
      <c r="P1046" s="10">
        <f>SUM(P954:P1045)</f>
        <v>25508.75</v>
      </c>
      <c r="Q1046" s="10">
        <f>SUM(Q954:Q1045)</f>
        <v>25508.75</v>
      </c>
      <c r="R1046" s="10">
        <f>SUM(R953:R1045)</f>
        <v>66382.53</v>
      </c>
      <c r="S1046" s="10">
        <f>SUM(S953:S1045)</f>
        <v>93973.300000000017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v>220527.99</v>
      </c>
      <c r="N1054" s="34">
        <v>220527.99</v>
      </c>
      <c r="O1054" s="34">
        <v>220527.99</v>
      </c>
      <c r="P1054" s="34">
        <v>220527.99</v>
      </c>
      <c r="Q1054" s="34">
        <v>220527.99</v>
      </c>
      <c r="R1054" s="34">
        <v>220527.99</v>
      </c>
      <c r="S1054" s="34">
        <v>220527.99</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v>45207.8</v>
      </c>
      <c r="I1059" s="34">
        <v>45207.8</v>
      </c>
      <c r="J1059" s="34">
        <v>45207.8</v>
      </c>
      <c r="K1059" s="34">
        <v>45207.8</v>
      </c>
      <c r="L1059" s="34">
        <v>45207.8</v>
      </c>
      <c r="M1059" s="34">
        <v>45207.8</v>
      </c>
      <c r="N1059" s="34">
        <v>45207.8</v>
      </c>
      <c r="O1059" s="34">
        <v>45207.8</v>
      </c>
      <c r="P1059" s="34">
        <v>45207.8</v>
      </c>
      <c r="Q1059" s="34">
        <v>45207.8</v>
      </c>
      <c r="R1059" s="34">
        <v>45207.8</v>
      </c>
      <c r="S1059" s="34">
        <v>45207.8</v>
      </c>
    </row>
    <row r="1060" spans="2:19">
      <c r="B1060" s="5">
        <v>2010</v>
      </c>
      <c r="C1060" s="33"/>
      <c r="D1060" s="33"/>
      <c r="E1060" s="33"/>
      <c r="F1060" s="33"/>
      <c r="G1060" s="34">
        <v>18174.16</v>
      </c>
      <c r="H1060" s="34">
        <v>18174.16</v>
      </c>
      <c r="I1060" s="34">
        <v>18174.16</v>
      </c>
      <c r="J1060" s="34">
        <v>18174.16</v>
      </c>
      <c r="K1060" s="34">
        <v>18174.16</v>
      </c>
      <c r="L1060" s="34">
        <v>18174.16</v>
      </c>
      <c r="M1060" s="34">
        <v>18174.16</v>
      </c>
      <c r="N1060" s="34">
        <v>18174.16</v>
      </c>
      <c r="O1060" s="34">
        <v>18174.16</v>
      </c>
      <c r="P1060" s="34">
        <v>18174.16</v>
      </c>
      <c r="Q1060" s="34">
        <v>18174.16</v>
      </c>
      <c r="R1060" s="34">
        <v>18174.16</v>
      </c>
      <c r="S1060" s="34">
        <v>18174.16</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18174.16</v>
      </c>
      <c r="H1141" s="7">
        <f>SUM(H1054:H1140)</f>
        <v>63381.960000000006</v>
      </c>
      <c r="I1141" s="7">
        <f>SUM(I1054:I1140)</f>
        <v>63381.960000000006</v>
      </c>
      <c r="J1141" s="7">
        <f t="shared" ref="J1141" si="19">SUM(J1054:J1140)</f>
        <v>63381.960000000006</v>
      </c>
      <c r="K1141" s="7">
        <f>SUM(K1054:K1140)</f>
        <v>63381.960000000006</v>
      </c>
      <c r="L1141" s="7">
        <f t="shared" ref="L1141" si="20">SUM(L1054:L1140)</f>
        <v>63381.960000000006</v>
      </c>
      <c r="M1141" s="7">
        <f>SUM(M1054:M1140)</f>
        <v>283909.94999999995</v>
      </c>
      <c r="N1141" s="10">
        <f>SUM(N1049:N1140)</f>
        <v>283909.94999999995</v>
      </c>
      <c r="O1141" s="10">
        <f>SUM(O1049:O1140)</f>
        <v>283909.94999999995</v>
      </c>
      <c r="P1141" s="10">
        <f>SUM(P1049:P1140)</f>
        <v>283909.94999999995</v>
      </c>
      <c r="Q1141" s="10">
        <f>SUM(Q1049:Q1140)</f>
        <v>283909.94999999995</v>
      </c>
      <c r="R1141" s="10">
        <f>SUM(R1048:R1140)</f>
        <v>283909.94999999995</v>
      </c>
      <c r="S1141" s="10">
        <f>SUM(S1048:S1140)</f>
        <v>283909.94999999995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v>32109.62</v>
      </c>
      <c r="P1622" s="34">
        <v>32109.62</v>
      </c>
      <c r="Q1622" s="34">
        <v>32109.62</v>
      </c>
      <c r="R1622" s="34">
        <v>32109.62</v>
      </c>
      <c r="S1622" s="34">
        <v>32109.62</v>
      </c>
    </row>
    <row r="1623" spans="1:19">
      <c r="A1623" s="37"/>
      <c r="B1623" s="5">
        <v>2017</v>
      </c>
      <c r="C1623" s="33"/>
      <c r="D1623" s="33"/>
      <c r="E1623" s="33"/>
      <c r="F1623" s="33"/>
      <c r="G1623" s="33"/>
      <c r="H1623" s="33"/>
      <c r="I1623" s="33"/>
      <c r="J1623" s="33"/>
      <c r="K1623" s="33"/>
      <c r="L1623" s="33"/>
      <c r="M1623" s="33"/>
      <c r="N1623" s="34">
        <v>218358.55</v>
      </c>
      <c r="O1623" s="34">
        <v>218358.55</v>
      </c>
      <c r="P1623" s="34">
        <v>218358.55</v>
      </c>
      <c r="Q1623" s="34">
        <v>218358.55</v>
      </c>
      <c r="R1623" s="34">
        <v>218358.55</v>
      </c>
      <c r="S1623" s="34">
        <v>218358.55</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218358.55</v>
      </c>
      <c r="O1711" s="10">
        <f>SUM(O1619:O1710)</f>
        <v>250468.16999999998</v>
      </c>
      <c r="P1711" s="10">
        <f>SUM(P1619:P1710)</f>
        <v>250468.16999999998</v>
      </c>
      <c r="Q1711" s="10">
        <f>SUM(Q1619:Q1710)</f>
        <v>250468.16999999998</v>
      </c>
      <c r="R1711" s="10">
        <f>SUM(R1618:R1710)</f>
        <v>250468.16999999998</v>
      </c>
      <c r="S1711" s="10">
        <f>SUM(S1618:S1710)</f>
        <v>250468.16999999998</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221710</v>
      </c>
      <c r="O1718" s="34">
        <v>221710</v>
      </c>
      <c r="P1718" s="34">
        <v>221710</v>
      </c>
      <c r="Q1718" s="34">
        <v>221710</v>
      </c>
      <c r="R1718" s="34">
        <v>221710</v>
      </c>
      <c r="S1718" s="34">
        <v>221710</v>
      </c>
    </row>
    <row r="1719" spans="1:19">
      <c r="B1719" s="5">
        <v>2016</v>
      </c>
      <c r="C1719" s="33"/>
      <c r="D1719" s="33"/>
      <c r="E1719" s="33"/>
      <c r="F1719" s="33"/>
      <c r="G1719" s="33"/>
      <c r="H1719" s="33"/>
      <c r="I1719" s="33"/>
      <c r="J1719" s="33"/>
      <c r="K1719" s="33"/>
      <c r="L1719" s="33"/>
      <c r="M1719" s="34">
        <v>231991.8</v>
      </c>
      <c r="N1719" s="34">
        <v>59929.799999999988</v>
      </c>
      <c r="O1719" s="34">
        <v>59929.799999999988</v>
      </c>
      <c r="P1719" s="34">
        <v>59929.799999999988</v>
      </c>
      <c r="Q1719" s="34">
        <v>59929.799999999988</v>
      </c>
      <c r="R1719" s="34">
        <v>59929.799999999988</v>
      </c>
      <c r="S1719" s="34">
        <v>59929.799999999988</v>
      </c>
    </row>
    <row r="1720" spans="1:19">
      <c r="B1720" s="5">
        <v>2015</v>
      </c>
      <c r="C1720" s="33"/>
      <c r="D1720" s="33"/>
      <c r="E1720" s="33"/>
      <c r="F1720" s="33"/>
      <c r="G1720" s="33"/>
      <c r="H1720" s="33"/>
      <c r="I1720" s="33"/>
      <c r="J1720" s="33"/>
      <c r="K1720" s="33"/>
      <c r="L1720" s="34">
        <v>56750</v>
      </c>
      <c r="M1720" s="34">
        <v>56750</v>
      </c>
      <c r="N1720" s="34">
        <v>56750</v>
      </c>
      <c r="O1720" s="34">
        <v>56750</v>
      </c>
      <c r="P1720" s="34">
        <v>56750</v>
      </c>
      <c r="Q1720" s="34">
        <v>56750</v>
      </c>
      <c r="R1720" s="34">
        <v>56750</v>
      </c>
      <c r="S1720" s="34">
        <v>56750</v>
      </c>
    </row>
    <row r="1721" spans="1:19">
      <c r="B1721" s="5">
        <v>2014</v>
      </c>
      <c r="C1721" s="33"/>
      <c r="D1721" s="33"/>
      <c r="E1721" s="33"/>
      <c r="F1721" s="33"/>
      <c r="G1721" s="33"/>
      <c r="H1721" s="33"/>
      <c r="I1721" s="33"/>
      <c r="J1721" s="33"/>
      <c r="K1721" s="34">
        <v>5549</v>
      </c>
      <c r="L1721" s="34">
        <v>5549</v>
      </c>
      <c r="M1721" s="34">
        <v>5549</v>
      </c>
      <c r="N1721" s="34">
        <v>5549</v>
      </c>
      <c r="O1721" s="34">
        <v>5549</v>
      </c>
      <c r="P1721" s="34">
        <v>5549</v>
      </c>
      <c r="Q1721" s="34">
        <v>5549</v>
      </c>
      <c r="R1721" s="34">
        <v>5549</v>
      </c>
      <c r="S1721" s="34">
        <v>5549</v>
      </c>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5549</v>
      </c>
      <c r="L1806" s="7">
        <f t="shared" ref="L1806" si="34">SUM(L1719:L1805)</f>
        <v>62299</v>
      </c>
      <c r="M1806" s="7">
        <f>SUM(M1719:M1805)</f>
        <v>294290.8</v>
      </c>
      <c r="N1806" s="10">
        <f>SUM(N1714:N1805)</f>
        <v>343938.8</v>
      </c>
      <c r="O1806" s="10">
        <f>SUM(O1714:O1805)</f>
        <v>343938.8</v>
      </c>
      <c r="P1806" s="10">
        <f>SUM(P1714:P1805)</f>
        <v>343938.8</v>
      </c>
      <c r="Q1806" s="10">
        <f>SUM(Q1714:Q1805)</f>
        <v>343938.8</v>
      </c>
      <c r="R1806" s="10">
        <f>SUM(R1713:R1805)</f>
        <v>343938.8</v>
      </c>
      <c r="S1806" s="10">
        <f>SUM(S1713:S1805)</f>
        <v>343938.8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110891.96</v>
      </c>
    </row>
    <row r="1904" spans="1:19">
      <c r="A1904" s="35"/>
      <c r="B1904" s="5">
        <v>2021</v>
      </c>
      <c r="C1904" s="33"/>
      <c r="D1904" s="33"/>
      <c r="E1904" s="33"/>
      <c r="F1904" s="33"/>
      <c r="G1904" s="33"/>
      <c r="H1904" s="33"/>
      <c r="I1904" s="33"/>
      <c r="J1904" s="33"/>
      <c r="K1904" s="33"/>
      <c r="L1904" s="33"/>
      <c r="M1904" s="33"/>
      <c r="N1904" s="33"/>
      <c r="O1904" s="33"/>
      <c r="P1904" s="33"/>
      <c r="Q1904" s="33"/>
      <c r="R1904" s="34">
        <v>410106.65</v>
      </c>
      <c r="S1904" s="34">
        <v>410106.65</v>
      </c>
    </row>
    <row r="1905" spans="1:19">
      <c r="B1905" s="5">
        <v>2020</v>
      </c>
      <c r="C1905" s="33"/>
      <c r="D1905" s="33"/>
      <c r="E1905" s="33"/>
      <c r="F1905" s="33"/>
      <c r="G1905" s="33"/>
      <c r="H1905" s="33"/>
      <c r="I1905" s="33"/>
      <c r="J1905" s="33"/>
      <c r="K1905" s="33"/>
      <c r="L1905" s="33"/>
      <c r="M1905" s="33"/>
      <c r="N1905" s="33"/>
      <c r="O1905" s="33"/>
      <c r="P1905" s="33"/>
      <c r="Q1905" s="34">
        <v>261213.25</v>
      </c>
      <c r="R1905" s="34">
        <v>261213.25</v>
      </c>
      <c r="S1905" s="34">
        <v>261213.25</v>
      </c>
    </row>
    <row r="1906" spans="1:19">
      <c r="A1906" s="37"/>
      <c r="B1906" s="5">
        <v>2019</v>
      </c>
      <c r="C1906" s="33"/>
      <c r="D1906" s="33"/>
      <c r="E1906" s="33"/>
      <c r="F1906" s="33"/>
      <c r="G1906" s="33"/>
      <c r="H1906" s="33"/>
      <c r="I1906" s="33"/>
      <c r="J1906" s="33"/>
      <c r="K1906" s="33"/>
      <c r="L1906" s="33"/>
      <c r="M1906" s="33"/>
      <c r="N1906" s="33"/>
      <c r="O1906" s="33"/>
      <c r="P1906" s="34">
        <v>66184.320000000007</v>
      </c>
      <c r="Q1906" s="34">
        <v>66184.320000000007</v>
      </c>
      <c r="R1906" s="34">
        <v>66184.320000000007</v>
      </c>
      <c r="S1906" s="34">
        <v>66184.320000000007</v>
      </c>
    </row>
    <row r="1907" spans="1:19">
      <c r="A1907" s="37"/>
      <c r="B1907" s="5">
        <v>2018</v>
      </c>
      <c r="C1907" s="33"/>
      <c r="D1907" s="33"/>
      <c r="E1907" s="33"/>
      <c r="F1907" s="33"/>
      <c r="G1907" s="33"/>
      <c r="H1907" s="33"/>
      <c r="I1907" s="33"/>
      <c r="J1907" s="33"/>
      <c r="K1907" s="33"/>
      <c r="L1907" s="33"/>
      <c r="M1907" s="33"/>
      <c r="N1907" s="33"/>
      <c r="O1907" s="34">
        <v>411820.56</v>
      </c>
      <c r="P1907" s="34">
        <v>411820.56</v>
      </c>
      <c r="Q1907" s="34">
        <v>411820.56</v>
      </c>
      <c r="R1907" s="34">
        <v>411820.56</v>
      </c>
      <c r="S1907" s="34">
        <v>411820.56</v>
      </c>
    </row>
    <row r="1908" spans="1:19">
      <c r="A1908" s="37"/>
      <c r="B1908" s="5">
        <v>2017</v>
      </c>
      <c r="C1908" s="33"/>
      <c r="D1908" s="33"/>
      <c r="E1908" s="33"/>
      <c r="F1908" s="33"/>
      <c r="G1908" s="33"/>
      <c r="H1908" s="33"/>
      <c r="I1908" s="33"/>
      <c r="J1908" s="33"/>
      <c r="K1908" s="33"/>
      <c r="L1908" s="33"/>
      <c r="M1908" s="33"/>
      <c r="N1908" s="34">
        <v>476424.72</v>
      </c>
      <c r="O1908" s="34">
        <v>476424.72</v>
      </c>
      <c r="P1908" s="34">
        <v>476424.72</v>
      </c>
      <c r="Q1908" s="34">
        <v>476424.72</v>
      </c>
      <c r="R1908" s="34">
        <v>476424.72</v>
      </c>
      <c r="S1908" s="34">
        <v>476424.72</v>
      </c>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270070.18</v>
      </c>
      <c r="J1913" s="34">
        <v>270070.18</v>
      </c>
      <c r="K1913" s="34">
        <v>270070.18</v>
      </c>
      <c r="L1913" s="34">
        <v>270070.18</v>
      </c>
      <c r="M1913" s="34">
        <v>270070.18</v>
      </c>
      <c r="N1913" s="34">
        <v>270070.18</v>
      </c>
      <c r="O1913" s="34">
        <v>270070.18</v>
      </c>
      <c r="P1913" s="34">
        <v>270070.18</v>
      </c>
      <c r="Q1913" s="34">
        <v>270070.18</v>
      </c>
      <c r="R1913" s="34">
        <v>270070.18</v>
      </c>
      <c r="S1913" s="34">
        <v>270070.18</v>
      </c>
    </row>
    <row r="1914" spans="1:19">
      <c r="B1914" s="5">
        <v>2011</v>
      </c>
      <c r="C1914" s="33"/>
      <c r="D1914" s="33"/>
      <c r="E1914" s="33"/>
      <c r="F1914" s="33"/>
      <c r="G1914" s="33"/>
      <c r="H1914" s="34">
        <v>359147</v>
      </c>
      <c r="I1914" s="34">
        <v>359147</v>
      </c>
      <c r="J1914" s="34">
        <v>359147</v>
      </c>
      <c r="K1914" s="34">
        <v>359147</v>
      </c>
      <c r="L1914" s="34">
        <v>359147</v>
      </c>
      <c r="M1914" s="34">
        <v>359147</v>
      </c>
      <c r="N1914" s="34">
        <v>359147</v>
      </c>
      <c r="O1914" s="34">
        <v>359147</v>
      </c>
      <c r="P1914" s="34">
        <v>359147</v>
      </c>
      <c r="Q1914" s="34">
        <v>359147</v>
      </c>
      <c r="R1914" s="34">
        <v>359147</v>
      </c>
      <c r="S1914" s="34">
        <v>359147</v>
      </c>
    </row>
    <row r="1915" spans="1:19">
      <c r="B1915" s="5">
        <v>2010</v>
      </c>
      <c r="C1915" s="33"/>
      <c r="D1915" s="33"/>
      <c r="E1915" s="33"/>
      <c r="F1915" s="33"/>
      <c r="G1915" s="34">
        <v>110028.68</v>
      </c>
      <c r="H1915" s="34">
        <v>110028.68</v>
      </c>
      <c r="I1915" s="34">
        <v>110028.68</v>
      </c>
      <c r="J1915" s="34">
        <v>110028.68</v>
      </c>
      <c r="K1915" s="34">
        <v>110028.68</v>
      </c>
      <c r="L1915" s="34">
        <v>110028.68</v>
      </c>
      <c r="M1915" s="34">
        <v>110028.68</v>
      </c>
      <c r="N1915" s="34">
        <v>110028.68</v>
      </c>
      <c r="O1915" s="34">
        <v>110028.68</v>
      </c>
      <c r="P1915" s="34">
        <v>110028.68</v>
      </c>
      <c r="Q1915" s="34">
        <v>110028.68</v>
      </c>
      <c r="R1915" s="34">
        <v>110028.68</v>
      </c>
      <c r="S1915" s="34">
        <v>110028.68</v>
      </c>
    </row>
    <row r="1916" spans="1:19">
      <c r="B1916" s="5">
        <v>2009</v>
      </c>
      <c r="C1916" s="33"/>
      <c r="D1916" s="33"/>
      <c r="E1916" s="33"/>
      <c r="F1916" s="34">
        <v>236200.28</v>
      </c>
      <c r="G1916" s="34">
        <v>236200.28</v>
      </c>
      <c r="H1916" s="34">
        <v>236200.28</v>
      </c>
      <c r="I1916" s="34">
        <v>236200.28</v>
      </c>
      <c r="J1916" s="34">
        <v>236200.28</v>
      </c>
      <c r="K1916" s="34">
        <v>236200.28</v>
      </c>
      <c r="L1916" s="34">
        <v>236200.28</v>
      </c>
      <c r="M1916" s="34">
        <v>236200.28</v>
      </c>
      <c r="N1916" s="34">
        <v>236200.28</v>
      </c>
      <c r="O1916" s="34">
        <v>236200.28</v>
      </c>
      <c r="P1916" s="34">
        <v>236200.28</v>
      </c>
      <c r="Q1916" s="34">
        <v>236200.28</v>
      </c>
      <c r="R1916" s="34">
        <v>236200.28</v>
      </c>
      <c r="S1916" s="34">
        <v>236200.28</v>
      </c>
    </row>
    <row r="1917" spans="1:19">
      <c r="B1917" s="5">
        <v>2008</v>
      </c>
      <c r="C1917" s="33"/>
      <c r="D1917" s="33"/>
      <c r="E1917" s="34">
        <v>168828.11</v>
      </c>
      <c r="F1917" s="34">
        <v>168828.11</v>
      </c>
      <c r="G1917" s="34">
        <v>168828.11</v>
      </c>
      <c r="H1917" s="34">
        <v>168828.11</v>
      </c>
      <c r="I1917" s="34">
        <v>168828.11</v>
      </c>
      <c r="J1917" s="34">
        <v>168828.11</v>
      </c>
      <c r="K1917" s="34">
        <v>168828.11</v>
      </c>
      <c r="L1917" s="34">
        <v>168828.11</v>
      </c>
      <c r="M1917" s="34">
        <v>168828.11</v>
      </c>
      <c r="N1917" s="34">
        <v>168828.11</v>
      </c>
      <c r="O1917" s="34">
        <v>168828.11</v>
      </c>
      <c r="P1917" s="34">
        <v>168828.11</v>
      </c>
      <c r="Q1917" s="34">
        <v>168828.11</v>
      </c>
      <c r="R1917" s="34">
        <v>168828.11</v>
      </c>
      <c r="S1917" s="34">
        <v>168828.11</v>
      </c>
    </row>
    <row r="1918" spans="1:19">
      <c r="B1918" s="5">
        <v>2007</v>
      </c>
      <c r="C1918" s="33"/>
      <c r="D1918" s="34">
        <v>271100.15999999997</v>
      </c>
      <c r="E1918" s="34">
        <v>271100.15999999997</v>
      </c>
      <c r="F1918" s="34">
        <v>271100.15999999997</v>
      </c>
      <c r="G1918" s="34">
        <v>271100.15999999997</v>
      </c>
      <c r="H1918" s="34">
        <v>271100.15999999997</v>
      </c>
      <c r="I1918" s="34">
        <v>271100.15999999997</v>
      </c>
      <c r="J1918" s="34">
        <v>271100.15999999997</v>
      </c>
      <c r="K1918" s="34">
        <v>271100.15999999997</v>
      </c>
      <c r="L1918" s="34">
        <v>271100.15999999997</v>
      </c>
      <c r="M1918" s="34">
        <v>271100.15999999997</v>
      </c>
      <c r="N1918" s="34">
        <v>271100.15999999997</v>
      </c>
      <c r="O1918" s="34">
        <v>271100.15999999997</v>
      </c>
      <c r="P1918" s="34">
        <v>271100.15999999997</v>
      </c>
      <c r="Q1918" s="34">
        <v>271100.15999999997</v>
      </c>
      <c r="R1918" s="34">
        <v>271100.15999999997</v>
      </c>
      <c r="S1918" s="34">
        <v>271100.15999999997</v>
      </c>
    </row>
    <row r="1919" spans="1:19">
      <c r="B1919" s="5">
        <v>2006</v>
      </c>
      <c r="C1919" s="34">
        <v>106438.72</v>
      </c>
      <c r="D1919" s="34">
        <v>106438.72</v>
      </c>
      <c r="E1919" s="34">
        <v>106438.72</v>
      </c>
      <c r="F1919" s="34">
        <v>106438.72</v>
      </c>
      <c r="G1919" s="34">
        <v>106438.72</v>
      </c>
      <c r="H1919" s="34">
        <v>106438.72</v>
      </c>
      <c r="I1919" s="34">
        <v>106438.72</v>
      </c>
      <c r="J1919" s="34">
        <v>106438.72</v>
      </c>
      <c r="K1919" s="34">
        <v>106438.72</v>
      </c>
      <c r="L1919" s="34">
        <v>106438.72</v>
      </c>
      <c r="M1919" s="34">
        <v>106438.72</v>
      </c>
      <c r="N1919" s="34">
        <v>106438.72</v>
      </c>
      <c r="O1919" s="34">
        <v>106438.72</v>
      </c>
      <c r="P1919" s="34">
        <v>106438.72</v>
      </c>
      <c r="Q1919" s="34">
        <v>106438.72</v>
      </c>
      <c r="R1919" s="34">
        <v>106438.72</v>
      </c>
      <c r="S1919" s="34">
        <v>106438.72</v>
      </c>
    </row>
    <row r="1920" spans="1:19">
      <c r="B1920" s="5">
        <v>2005</v>
      </c>
      <c r="C1920" s="34">
        <v>117936.53</v>
      </c>
      <c r="D1920" s="34">
        <v>117936.53</v>
      </c>
      <c r="E1920" s="34">
        <v>117936.53</v>
      </c>
      <c r="F1920" s="34">
        <v>117936.53</v>
      </c>
      <c r="G1920" s="34">
        <v>117936.53</v>
      </c>
      <c r="H1920" s="34">
        <v>117936.53</v>
      </c>
      <c r="I1920" s="34">
        <v>117936.53</v>
      </c>
      <c r="J1920" s="34">
        <v>117936.53</v>
      </c>
      <c r="K1920" s="34">
        <v>117936.53</v>
      </c>
      <c r="L1920" s="34">
        <v>117936.53</v>
      </c>
      <c r="M1920" s="34">
        <v>117936.53</v>
      </c>
      <c r="N1920" s="34">
        <v>117936.53</v>
      </c>
      <c r="O1920" s="34">
        <v>117936.53</v>
      </c>
      <c r="P1920" s="34">
        <v>117936.53</v>
      </c>
      <c r="Q1920" s="34">
        <v>117936.53</v>
      </c>
      <c r="R1920" s="34">
        <v>117936.53</v>
      </c>
      <c r="S1920" s="34">
        <v>117936.53</v>
      </c>
    </row>
    <row r="1921" spans="2:19">
      <c r="B1921" s="5">
        <v>2004</v>
      </c>
      <c r="C1921" s="34">
        <v>48512.87</v>
      </c>
      <c r="D1921" s="34">
        <v>48512.87</v>
      </c>
      <c r="E1921" s="34">
        <v>48512.87</v>
      </c>
      <c r="F1921" s="34">
        <v>48512.87</v>
      </c>
      <c r="G1921" s="34">
        <v>48512.87</v>
      </c>
      <c r="H1921" s="34">
        <v>48512.87</v>
      </c>
      <c r="I1921" s="34">
        <v>48512.87</v>
      </c>
      <c r="J1921" s="34">
        <v>48512.87</v>
      </c>
      <c r="K1921" s="34">
        <v>48512.87</v>
      </c>
      <c r="L1921" s="34">
        <v>48512.87</v>
      </c>
      <c r="M1921" s="34">
        <v>48512.87</v>
      </c>
      <c r="N1921" s="34">
        <v>48512.87</v>
      </c>
      <c r="O1921" s="34">
        <v>48512.87</v>
      </c>
      <c r="P1921" s="34">
        <v>48512.87</v>
      </c>
      <c r="Q1921" s="34">
        <v>48512.87</v>
      </c>
      <c r="R1921" s="34">
        <v>48512.87</v>
      </c>
      <c r="S1921" s="34">
        <v>48512.87</v>
      </c>
    </row>
    <row r="1922" spans="2:19">
      <c r="B1922" s="5">
        <v>2003</v>
      </c>
      <c r="C1922" s="34">
        <v>68634.679999999993</v>
      </c>
      <c r="D1922" s="34">
        <v>68634.679999999993</v>
      </c>
      <c r="E1922" s="34">
        <v>68634.679999999993</v>
      </c>
      <c r="F1922" s="34">
        <v>68634.679999999993</v>
      </c>
      <c r="G1922" s="34">
        <v>68634.679999999993</v>
      </c>
      <c r="H1922" s="34">
        <v>68634.679999999993</v>
      </c>
      <c r="I1922" s="34">
        <v>68634.679999999993</v>
      </c>
      <c r="J1922" s="34">
        <v>68634.679999999993</v>
      </c>
      <c r="K1922" s="34">
        <v>68634.679999999993</v>
      </c>
      <c r="L1922" s="34">
        <v>68634.679999999993</v>
      </c>
      <c r="M1922" s="34">
        <v>68634.679999999993</v>
      </c>
      <c r="N1922" s="34">
        <v>68634.679999999993</v>
      </c>
      <c r="O1922" s="34">
        <v>68634.679999999993</v>
      </c>
      <c r="P1922" s="34">
        <v>68634.679999999993</v>
      </c>
      <c r="Q1922" s="34">
        <v>68634.679999999993</v>
      </c>
      <c r="R1922" s="34">
        <v>68634.679999999993</v>
      </c>
      <c r="S1922" s="34">
        <v>68634.679999999993</v>
      </c>
    </row>
    <row r="1923" spans="2:19">
      <c r="B1923" s="5">
        <v>2002</v>
      </c>
      <c r="C1923" s="34">
        <v>141271.19</v>
      </c>
      <c r="D1923" s="34">
        <v>141271.19</v>
      </c>
      <c r="E1923" s="34">
        <v>141271.19</v>
      </c>
      <c r="F1923" s="34">
        <v>141271.19</v>
      </c>
      <c r="G1923" s="34">
        <v>141271.19</v>
      </c>
      <c r="H1923" s="34">
        <v>141271.19</v>
      </c>
      <c r="I1923" s="34">
        <v>141271.19</v>
      </c>
      <c r="J1923" s="34">
        <v>141271.19</v>
      </c>
      <c r="K1923" s="34">
        <v>141271.19</v>
      </c>
      <c r="L1923" s="34">
        <v>141271.19</v>
      </c>
      <c r="M1923" s="34">
        <v>141271.19</v>
      </c>
      <c r="N1923" s="34">
        <v>141271.19</v>
      </c>
      <c r="O1923" s="34">
        <v>141271.19</v>
      </c>
      <c r="P1923" s="34">
        <v>141271.19</v>
      </c>
      <c r="Q1923" s="34">
        <v>141271.19</v>
      </c>
      <c r="R1923" s="34">
        <v>141271.19</v>
      </c>
      <c r="S1923" s="34">
        <v>141271.19</v>
      </c>
    </row>
    <row r="1924" spans="2:19">
      <c r="B1924" s="5">
        <v>2001</v>
      </c>
      <c r="C1924" s="34">
        <v>38500.230000000003</v>
      </c>
      <c r="D1924" s="34">
        <v>38500.230000000003</v>
      </c>
      <c r="E1924" s="34">
        <v>38500.230000000003</v>
      </c>
      <c r="F1924" s="34">
        <v>38500.230000000003</v>
      </c>
      <c r="G1924" s="34">
        <v>38500.230000000003</v>
      </c>
      <c r="H1924" s="34">
        <v>38500.230000000003</v>
      </c>
      <c r="I1924" s="34">
        <v>38500.230000000003</v>
      </c>
      <c r="J1924" s="34">
        <v>38500.230000000003</v>
      </c>
      <c r="K1924" s="34">
        <v>38500.230000000003</v>
      </c>
      <c r="L1924" s="34">
        <v>38500.230000000003</v>
      </c>
      <c r="M1924" s="34">
        <v>38500.230000000003</v>
      </c>
      <c r="N1924" s="34">
        <v>38500.230000000003</v>
      </c>
      <c r="O1924" s="34">
        <v>38500.230000000003</v>
      </c>
      <c r="P1924" s="34">
        <v>38500.230000000003</v>
      </c>
      <c r="Q1924" s="34">
        <v>38500.230000000003</v>
      </c>
      <c r="R1924" s="34">
        <v>38500.230000000003</v>
      </c>
      <c r="S1924" s="34">
        <v>38500.230000000003</v>
      </c>
    </row>
    <row r="1925" spans="2:19">
      <c r="B1925" s="5">
        <v>2000</v>
      </c>
      <c r="C1925" s="34">
        <v>38051.17</v>
      </c>
      <c r="D1925" s="34">
        <v>38051.17</v>
      </c>
      <c r="E1925" s="34">
        <v>38051.17</v>
      </c>
      <c r="F1925" s="34">
        <v>38051.17</v>
      </c>
      <c r="G1925" s="34">
        <v>38051.17</v>
      </c>
      <c r="H1925" s="34">
        <v>38051.17</v>
      </c>
      <c r="I1925" s="34">
        <v>38051.17</v>
      </c>
      <c r="J1925" s="34">
        <v>38051.17</v>
      </c>
      <c r="K1925" s="34">
        <v>38051.17</v>
      </c>
      <c r="L1925" s="34">
        <v>38051.17</v>
      </c>
      <c r="M1925" s="34">
        <v>38051.17</v>
      </c>
      <c r="N1925" s="34">
        <v>38051.17</v>
      </c>
      <c r="O1925" s="34">
        <v>38051.17</v>
      </c>
      <c r="P1925" s="34">
        <v>38051.17</v>
      </c>
      <c r="Q1925" s="34">
        <v>38051.17</v>
      </c>
      <c r="R1925" s="34">
        <v>38051.17</v>
      </c>
      <c r="S1925" s="34">
        <v>38051.17</v>
      </c>
    </row>
    <row r="1926" spans="2:19">
      <c r="B1926" s="5">
        <v>1999</v>
      </c>
      <c r="C1926" s="34">
        <v>86419.76</v>
      </c>
      <c r="D1926" s="34">
        <v>86419.76</v>
      </c>
      <c r="E1926" s="34">
        <v>86419.76</v>
      </c>
      <c r="F1926" s="34">
        <v>86419.76</v>
      </c>
      <c r="G1926" s="34">
        <v>86419.76</v>
      </c>
      <c r="H1926" s="34">
        <v>86419.76</v>
      </c>
      <c r="I1926" s="34">
        <v>86419.76</v>
      </c>
      <c r="J1926" s="34">
        <v>86419.76</v>
      </c>
      <c r="K1926" s="34">
        <v>86419.76</v>
      </c>
      <c r="L1926" s="34">
        <v>86419.76</v>
      </c>
      <c r="M1926" s="34">
        <v>86419.76</v>
      </c>
      <c r="N1926" s="34">
        <v>86419.76</v>
      </c>
      <c r="O1926" s="34">
        <v>86419.76</v>
      </c>
      <c r="P1926" s="34">
        <v>86419.76</v>
      </c>
      <c r="Q1926" s="34">
        <v>86419.76</v>
      </c>
      <c r="R1926" s="34">
        <v>86419.76</v>
      </c>
      <c r="S1926" s="34">
        <v>86419.76</v>
      </c>
    </row>
    <row r="1927" spans="2:19">
      <c r="B1927" s="5">
        <v>1998</v>
      </c>
      <c r="C1927" s="34">
        <v>59188.27</v>
      </c>
      <c r="D1927" s="34">
        <v>59188.27</v>
      </c>
      <c r="E1927" s="34">
        <v>59188.27</v>
      </c>
      <c r="F1927" s="34">
        <v>59188.27</v>
      </c>
      <c r="G1927" s="34">
        <v>59188.27</v>
      </c>
      <c r="H1927" s="34">
        <v>59188.27</v>
      </c>
      <c r="I1927" s="34">
        <v>59188.27</v>
      </c>
      <c r="J1927" s="34">
        <v>59188.27</v>
      </c>
      <c r="K1927" s="34">
        <v>59188.27</v>
      </c>
      <c r="L1927" s="34">
        <v>59188.27</v>
      </c>
      <c r="M1927" s="34">
        <v>59188.27</v>
      </c>
      <c r="N1927" s="34">
        <v>59188.27</v>
      </c>
      <c r="O1927" s="34">
        <v>59188.27</v>
      </c>
      <c r="P1927" s="34">
        <v>59188.27</v>
      </c>
      <c r="Q1927" s="34">
        <v>59188.27</v>
      </c>
      <c r="R1927" s="34">
        <v>59188.27</v>
      </c>
      <c r="S1927" s="34">
        <v>59188.27</v>
      </c>
    </row>
    <row r="1928" spans="2:19">
      <c r="B1928" s="5">
        <v>1997</v>
      </c>
      <c r="C1928" s="34">
        <v>138069.09</v>
      </c>
      <c r="D1928" s="34">
        <v>138069.09</v>
      </c>
      <c r="E1928" s="34">
        <v>138069.09</v>
      </c>
      <c r="F1928" s="34">
        <v>138069.09</v>
      </c>
      <c r="G1928" s="34">
        <v>138069.09</v>
      </c>
      <c r="H1928" s="34">
        <v>138069.09</v>
      </c>
      <c r="I1928" s="34">
        <v>138069.09</v>
      </c>
      <c r="J1928" s="34">
        <v>138069.09</v>
      </c>
      <c r="K1928" s="34">
        <v>138069.09</v>
      </c>
      <c r="L1928" s="34">
        <v>138069.09</v>
      </c>
      <c r="M1928" s="34">
        <v>138069.09</v>
      </c>
      <c r="N1928" s="34">
        <v>138069.09</v>
      </c>
      <c r="O1928" s="34">
        <v>138069.09</v>
      </c>
      <c r="P1928" s="34">
        <v>138069.09</v>
      </c>
      <c r="Q1928" s="34">
        <v>138069.09</v>
      </c>
      <c r="R1928" s="34">
        <v>138069.09</v>
      </c>
      <c r="S1928" s="34">
        <v>138069.09</v>
      </c>
    </row>
    <row r="1929" spans="2:19">
      <c r="B1929" s="5">
        <v>1996</v>
      </c>
      <c r="C1929" s="34">
        <v>94456.04</v>
      </c>
      <c r="D1929" s="34">
        <v>94456.04</v>
      </c>
      <c r="E1929" s="34">
        <v>94456.04</v>
      </c>
      <c r="F1929" s="34">
        <v>94456.04</v>
      </c>
      <c r="G1929" s="34">
        <v>94456.04</v>
      </c>
      <c r="H1929" s="34">
        <v>94456.04</v>
      </c>
      <c r="I1929" s="34">
        <v>94456.04</v>
      </c>
      <c r="J1929" s="34">
        <v>94456.04</v>
      </c>
      <c r="K1929" s="34">
        <v>94456.04</v>
      </c>
      <c r="L1929" s="34">
        <v>94456.04</v>
      </c>
      <c r="M1929" s="34">
        <v>94456.04</v>
      </c>
      <c r="N1929" s="34">
        <v>94456.04</v>
      </c>
      <c r="O1929" s="34">
        <v>94456.04</v>
      </c>
      <c r="P1929" s="34">
        <v>94456.04</v>
      </c>
      <c r="Q1929" s="34">
        <v>94456.04</v>
      </c>
      <c r="R1929" s="34">
        <v>94456.04</v>
      </c>
      <c r="S1929" s="34">
        <v>94456.04</v>
      </c>
    </row>
    <row r="1930" spans="2:19">
      <c r="B1930" s="5">
        <v>1995</v>
      </c>
      <c r="C1930" s="34">
        <v>742318.75</v>
      </c>
      <c r="D1930" s="34">
        <v>742318.75</v>
      </c>
      <c r="E1930" s="34">
        <v>742318.75</v>
      </c>
      <c r="F1930" s="34">
        <v>742318.75</v>
      </c>
      <c r="G1930" s="34">
        <v>742318.75</v>
      </c>
      <c r="H1930" s="34">
        <v>742318.75</v>
      </c>
      <c r="I1930" s="34">
        <v>742318.75</v>
      </c>
      <c r="J1930" s="34">
        <v>742318.75</v>
      </c>
      <c r="K1930" s="34">
        <v>742318.75</v>
      </c>
      <c r="L1930" s="34">
        <v>742318.75</v>
      </c>
      <c r="M1930" s="34">
        <v>742318.75</v>
      </c>
      <c r="N1930" s="34">
        <v>715942.74</v>
      </c>
      <c r="O1930" s="34">
        <v>715942.74</v>
      </c>
      <c r="P1930" s="34">
        <v>715942.74</v>
      </c>
      <c r="Q1930" s="34">
        <v>715942.74</v>
      </c>
      <c r="R1930" s="34">
        <v>715942.74</v>
      </c>
      <c r="S1930" s="34">
        <v>715942.74</v>
      </c>
    </row>
    <row r="1931" spans="2:19">
      <c r="B1931" s="5">
        <v>1994</v>
      </c>
      <c r="C1931" s="34">
        <v>222453.57</v>
      </c>
      <c r="D1931" s="34">
        <v>222453.57</v>
      </c>
      <c r="E1931" s="34">
        <v>222453.57</v>
      </c>
      <c r="F1931" s="34">
        <v>222453.57</v>
      </c>
      <c r="G1931" s="34">
        <v>222453.57</v>
      </c>
      <c r="H1931" s="34">
        <v>222453.57</v>
      </c>
      <c r="I1931" s="34">
        <v>222453.57</v>
      </c>
      <c r="J1931" s="34">
        <v>222453.57</v>
      </c>
      <c r="K1931" s="34">
        <v>222453.57</v>
      </c>
      <c r="L1931" s="34">
        <v>222453.57</v>
      </c>
      <c r="M1931" s="34">
        <v>222453.57</v>
      </c>
      <c r="N1931" s="34">
        <v>222453.57</v>
      </c>
      <c r="O1931" s="34">
        <v>222453.57</v>
      </c>
      <c r="P1931" s="34">
        <v>222453.57</v>
      </c>
      <c r="Q1931" s="34">
        <v>222453.57</v>
      </c>
      <c r="R1931" s="34">
        <v>222453.57</v>
      </c>
      <c r="S1931" s="34">
        <v>222453.57</v>
      </c>
    </row>
    <row r="1932" spans="2:19">
      <c r="B1932" s="5">
        <v>1993</v>
      </c>
      <c r="C1932" s="34">
        <v>86729.93</v>
      </c>
      <c r="D1932" s="34">
        <v>86729.93</v>
      </c>
      <c r="E1932" s="34">
        <v>86729.93</v>
      </c>
      <c r="F1932" s="34">
        <v>86729.93</v>
      </c>
      <c r="G1932" s="34">
        <v>86729.93</v>
      </c>
      <c r="H1932" s="34">
        <v>86729.93</v>
      </c>
      <c r="I1932" s="34">
        <v>86729.93</v>
      </c>
      <c r="J1932" s="34">
        <v>86729.93</v>
      </c>
      <c r="K1932" s="34">
        <v>86729.93</v>
      </c>
      <c r="L1932" s="34">
        <v>86729.93</v>
      </c>
      <c r="M1932" s="34">
        <v>86729.93</v>
      </c>
      <c r="N1932" s="34">
        <v>86729.93</v>
      </c>
      <c r="O1932" s="34">
        <v>86729.93</v>
      </c>
      <c r="P1932" s="34">
        <v>86729.93</v>
      </c>
      <c r="Q1932" s="34">
        <v>86729.93</v>
      </c>
      <c r="R1932" s="34">
        <v>86729.93</v>
      </c>
      <c r="S1932" s="34">
        <v>86729.93</v>
      </c>
    </row>
    <row r="1933" spans="2:19">
      <c r="B1933" s="5">
        <v>1992</v>
      </c>
      <c r="C1933" s="34">
        <v>215270.75</v>
      </c>
      <c r="D1933" s="34">
        <v>215270.75</v>
      </c>
      <c r="E1933" s="34">
        <v>215270.75</v>
      </c>
      <c r="F1933" s="34">
        <v>215270.75</v>
      </c>
      <c r="G1933" s="34">
        <v>215270.75</v>
      </c>
      <c r="H1933" s="34">
        <v>215270.75</v>
      </c>
      <c r="I1933" s="34">
        <v>215270.75</v>
      </c>
      <c r="J1933" s="34">
        <v>215270.75</v>
      </c>
      <c r="K1933" s="34">
        <v>215270.75</v>
      </c>
      <c r="L1933" s="34">
        <v>215270.75</v>
      </c>
      <c r="M1933" s="34">
        <v>215270.75</v>
      </c>
      <c r="N1933" s="34">
        <v>215270.75</v>
      </c>
      <c r="O1933" s="34">
        <v>215270.75</v>
      </c>
      <c r="P1933" s="34">
        <v>215270.75</v>
      </c>
      <c r="Q1933" s="34">
        <v>215270.75</v>
      </c>
      <c r="R1933" s="34">
        <v>215270.75</v>
      </c>
      <c r="S1933" s="34">
        <v>215270.75</v>
      </c>
    </row>
    <row r="1934" spans="2:19">
      <c r="B1934" s="5">
        <v>1991</v>
      </c>
      <c r="C1934" s="34">
        <v>239869.53</v>
      </c>
      <c r="D1934" s="34">
        <v>239869.53</v>
      </c>
      <c r="E1934" s="34">
        <v>239869.53</v>
      </c>
      <c r="F1934" s="34">
        <v>239869.53</v>
      </c>
      <c r="G1934" s="34">
        <v>239869.53</v>
      </c>
      <c r="H1934" s="34">
        <v>239869.53</v>
      </c>
      <c r="I1934" s="34">
        <v>239869.53</v>
      </c>
      <c r="J1934" s="34">
        <v>239869.53</v>
      </c>
      <c r="K1934" s="34">
        <v>239869.53</v>
      </c>
      <c r="L1934" s="34">
        <v>239869.53</v>
      </c>
      <c r="M1934" s="34">
        <v>239869.53</v>
      </c>
      <c r="N1934" s="34">
        <v>239869.53</v>
      </c>
      <c r="O1934" s="34">
        <v>239869.53</v>
      </c>
      <c r="P1934" s="34">
        <v>239869.53</v>
      </c>
      <c r="Q1934" s="34">
        <v>239869.53</v>
      </c>
      <c r="R1934" s="34">
        <v>239869.53</v>
      </c>
      <c r="S1934" s="34">
        <v>239869.53</v>
      </c>
    </row>
    <row r="1935" spans="2:19">
      <c r="B1935" s="5">
        <v>1990</v>
      </c>
      <c r="C1935" s="34">
        <v>112215.27</v>
      </c>
      <c r="D1935" s="34">
        <v>112215.27</v>
      </c>
      <c r="E1935" s="34">
        <v>112215.27</v>
      </c>
      <c r="F1935" s="34">
        <v>112215.27</v>
      </c>
      <c r="G1935" s="34">
        <v>112215.27</v>
      </c>
      <c r="H1935" s="34">
        <v>112215.27</v>
      </c>
      <c r="I1935" s="34">
        <v>112215.27</v>
      </c>
      <c r="J1935" s="34">
        <v>112215.27</v>
      </c>
      <c r="K1935" s="34">
        <v>112215.27</v>
      </c>
      <c r="L1935" s="34">
        <v>112215.27</v>
      </c>
      <c r="M1935" s="34">
        <v>112215.27</v>
      </c>
      <c r="N1935" s="34">
        <v>112215.27</v>
      </c>
      <c r="O1935" s="34">
        <v>112215.27</v>
      </c>
      <c r="P1935" s="34">
        <v>112215.27</v>
      </c>
      <c r="Q1935" s="34">
        <v>112215.27</v>
      </c>
      <c r="R1935" s="34">
        <v>112215.27</v>
      </c>
      <c r="S1935" s="34">
        <v>112215.27</v>
      </c>
    </row>
    <row r="1936" spans="2:19">
      <c r="B1936" s="5">
        <v>1989</v>
      </c>
      <c r="C1936" s="34">
        <v>108263.5</v>
      </c>
      <c r="D1936" s="34">
        <v>108263.5</v>
      </c>
      <c r="E1936" s="34">
        <v>108263.5</v>
      </c>
      <c r="F1936" s="34">
        <v>108263.5</v>
      </c>
      <c r="G1936" s="34">
        <v>108263.5</v>
      </c>
      <c r="H1936" s="34">
        <v>108263.5</v>
      </c>
      <c r="I1936" s="34">
        <v>108263.5</v>
      </c>
      <c r="J1936" s="34">
        <v>108263.5</v>
      </c>
      <c r="K1936" s="34">
        <v>108263.5</v>
      </c>
      <c r="L1936" s="34">
        <v>108263.5</v>
      </c>
      <c r="M1936" s="34">
        <v>108263.5</v>
      </c>
      <c r="N1936" s="34">
        <v>108263.5</v>
      </c>
      <c r="O1936" s="34">
        <v>108263.5</v>
      </c>
      <c r="P1936" s="34">
        <v>108263.5</v>
      </c>
      <c r="Q1936" s="34">
        <v>108263.5</v>
      </c>
      <c r="R1936" s="34">
        <v>108263.5</v>
      </c>
      <c r="S1936" s="34">
        <v>108263.5</v>
      </c>
    </row>
    <row r="1937" spans="2:19">
      <c r="B1937" s="5">
        <v>1988</v>
      </c>
      <c r="C1937" s="34">
        <v>94866.81</v>
      </c>
      <c r="D1937" s="34">
        <v>94866.81</v>
      </c>
      <c r="E1937" s="34">
        <v>94866.81</v>
      </c>
      <c r="F1937" s="34">
        <v>94866.81</v>
      </c>
      <c r="G1937" s="34">
        <v>94866.81</v>
      </c>
      <c r="H1937" s="34">
        <v>94866.81</v>
      </c>
      <c r="I1937" s="34">
        <v>94866.81</v>
      </c>
      <c r="J1937" s="34">
        <v>94866.81</v>
      </c>
      <c r="K1937" s="34">
        <v>94866.81</v>
      </c>
      <c r="L1937" s="34">
        <v>94866.81</v>
      </c>
      <c r="M1937" s="34">
        <v>94866.81</v>
      </c>
      <c r="N1937" s="34">
        <v>94866.81</v>
      </c>
      <c r="O1937" s="34">
        <v>94866.81</v>
      </c>
      <c r="P1937" s="34">
        <v>94866.81</v>
      </c>
      <c r="Q1937" s="34">
        <v>94866.81</v>
      </c>
      <c r="R1937" s="34">
        <v>94866.81</v>
      </c>
      <c r="S1937" s="34">
        <v>94866.81</v>
      </c>
    </row>
    <row r="1938" spans="2:19">
      <c r="B1938" s="5">
        <v>1987</v>
      </c>
      <c r="C1938" s="34">
        <v>21443.07</v>
      </c>
      <c r="D1938" s="34">
        <v>21443.07</v>
      </c>
      <c r="E1938" s="34">
        <v>21443.07</v>
      </c>
      <c r="F1938" s="34">
        <v>21443.07</v>
      </c>
      <c r="G1938" s="34">
        <v>21443.07</v>
      </c>
      <c r="H1938" s="34">
        <v>21443.07</v>
      </c>
      <c r="I1938" s="34">
        <v>21443.07</v>
      </c>
      <c r="J1938" s="34">
        <v>21443.07</v>
      </c>
      <c r="K1938" s="34">
        <v>21443.07</v>
      </c>
      <c r="L1938" s="34">
        <v>21443.07</v>
      </c>
      <c r="M1938" s="34">
        <v>21443.07</v>
      </c>
      <c r="N1938" s="34">
        <v>21443.07</v>
      </c>
      <c r="O1938" s="34">
        <v>21443.07</v>
      </c>
      <c r="P1938" s="34">
        <v>21443.07</v>
      </c>
      <c r="Q1938" s="34">
        <v>21443.07</v>
      </c>
      <c r="R1938" s="34">
        <v>21443.07</v>
      </c>
      <c r="S1938" s="34">
        <v>21443.07</v>
      </c>
    </row>
    <row r="1939" spans="2:19">
      <c r="B1939" s="5">
        <v>1986</v>
      </c>
      <c r="C1939" s="34">
        <v>98232.98</v>
      </c>
      <c r="D1939" s="34">
        <v>98232.98</v>
      </c>
      <c r="E1939" s="34">
        <v>98232.98</v>
      </c>
      <c r="F1939" s="34">
        <v>98232.98</v>
      </c>
      <c r="G1939" s="34">
        <v>98232.98</v>
      </c>
      <c r="H1939" s="34">
        <v>98232.98</v>
      </c>
      <c r="I1939" s="34">
        <v>98232.98</v>
      </c>
      <c r="J1939" s="34">
        <v>98232.98</v>
      </c>
      <c r="K1939" s="34">
        <v>98232.98</v>
      </c>
      <c r="L1939" s="34">
        <v>98232.98</v>
      </c>
      <c r="M1939" s="34">
        <v>98232.98</v>
      </c>
      <c r="N1939" s="34">
        <v>98232.98</v>
      </c>
      <c r="O1939" s="34">
        <v>98232.98</v>
      </c>
      <c r="P1939" s="34">
        <v>98232.98</v>
      </c>
      <c r="Q1939" s="34">
        <v>98232.98</v>
      </c>
      <c r="R1939" s="34">
        <v>98232.98</v>
      </c>
      <c r="S1939" s="34">
        <v>98232.98</v>
      </c>
    </row>
    <row r="1940" spans="2:19">
      <c r="B1940" s="5">
        <v>1985</v>
      </c>
      <c r="C1940" s="34">
        <v>159830.35</v>
      </c>
      <c r="D1940" s="34">
        <v>159830.35</v>
      </c>
      <c r="E1940" s="34">
        <v>159830.35</v>
      </c>
      <c r="F1940" s="34">
        <v>159830.35</v>
      </c>
      <c r="G1940" s="34">
        <v>159830.35</v>
      </c>
      <c r="H1940" s="34">
        <v>159830.35</v>
      </c>
      <c r="I1940" s="34">
        <v>159830.35</v>
      </c>
      <c r="J1940" s="34">
        <v>159830.35</v>
      </c>
      <c r="K1940" s="34">
        <v>159830.35</v>
      </c>
      <c r="L1940" s="34">
        <v>159830.35</v>
      </c>
      <c r="M1940" s="34">
        <v>159830.35</v>
      </c>
      <c r="N1940" s="34">
        <v>159830.35</v>
      </c>
      <c r="O1940" s="34">
        <v>159830.35</v>
      </c>
      <c r="P1940" s="34">
        <v>159830.35</v>
      </c>
      <c r="Q1940" s="34">
        <v>159830.35</v>
      </c>
      <c r="R1940" s="34">
        <v>159830.35</v>
      </c>
      <c r="S1940" s="34">
        <v>159830.35</v>
      </c>
    </row>
    <row r="1941" spans="2:19">
      <c r="B1941" s="5">
        <v>1984</v>
      </c>
      <c r="C1941" s="34">
        <v>232533.34</v>
      </c>
      <c r="D1941" s="34">
        <v>232533.34</v>
      </c>
      <c r="E1941" s="34">
        <v>232533.34</v>
      </c>
      <c r="F1941" s="34">
        <v>232533.34</v>
      </c>
      <c r="G1941" s="34">
        <v>232533.34</v>
      </c>
      <c r="H1941" s="34">
        <v>232533.34</v>
      </c>
      <c r="I1941" s="34">
        <v>232533.34</v>
      </c>
      <c r="J1941" s="34">
        <v>232533.34</v>
      </c>
      <c r="K1941" s="34">
        <v>232533.34</v>
      </c>
      <c r="L1941" s="34">
        <v>232533.34</v>
      </c>
      <c r="M1941" s="34">
        <v>232533.34</v>
      </c>
      <c r="N1941" s="34">
        <v>232533.34</v>
      </c>
      <c r="O1941" s="34">
        <v>232533.34</v>
      </c>
      <c r="P1941" s="34">
        <v>232533.34</v>
      </c>
      <c r="Q1941" s="34">
        <v>232533.34</v>
      </c>
      <c r="R1941" s="34">
        <v>232533.34</v>
      </c>
      <c r="S1941" s="34">
        <v>232533.34</v>
      </c>
    </row>
    <row r="1942" spans="2:19">
      <c r="B1942" s="5">
        <v>1983</v>
      </c>
      <c r="C1942" s="34">
        <v>979917.77</v>
      </c>
      <c r="D1942" s="34">
        <v>979917.77</v>
      </c>
      <c r="E1942" s="34">
        <v>979917.77</v>
      </c>
      <c r="F1942" s="34">
        <v>979917.77</v>
      </c>
      <c r="G1942" s="34">
        <v>979917.77</v>
      </c>
      <c r="H1942" s="34">
        <v>979917.77</v>
      </c>
      <c r="I1942" s="34">
        <v>979917.77</v>
      </c>
      <c r="J1942" s="34">
        <v>979917.77</v>
      </c>
      <c r="K1942" s="34">
        <v>979917.77</v>
      </c>
      <c r="L1942" s="34">
        <v>979917.77</v>
      </c>
      <c r="M1942" s="34">
        <v>979917.77</v>
      </c>
      <c r="N1942" s="34">
        <v>979917.77</v>
      </c>
      <c r="O1942" s="34">
        <v>979917.77</v>
      </c>
      <c r="P1942" s="34">
        <v>979917.77</v>
      </c>
      <c r="Q1942" s="34">
        <v>979917.77</v>
      </c>
      <c r="R1942" s="34">
        <v>979917.77</v>
      </c>
      <c r="S1942" s="34">
        <v>979917.77</v>
      </c>
    </row>
    <row r="1943" spans="2:19">
      <c r="B1943" s="5">
        <v>1982</v>
      </c>
      <c r="C1943" s="34">
        <v>68642.86</v>
      </c>
      <c r="D1943" s="34">
        <v>68642.86</v>
      </c>
      <c r="E1943" s="34">
        <v>68642.86</v>
      </c>
      <c r="F1943" s="34">
        <v>68642.86</v>
      </c>
      <c r="G1943" s="34">
        <v>68642.86</v>
      </c>
      <c r="H1943" s="34">
        <v>68642.86</v>
      </c>
      <c r="I1943" s="34">
        <v>68642.86</v>
      </c>
      <c r="J1943" s="34">
        <v>68642.86</v>
      </c>
      <c r="K1943" s="34">
        <v>68642.86</v>
      </c>
      <c r="L1943" s="34">
        <v>68642.86</v>
      </c>
      <c r="M1943" s="34">
        <v>68642.86</v>
      </c>
      <c r="N1943" s="34">
        <v>68642.86</v>
      </c>
      <c r="O1943" s="34">
        <v>68642.86</v>
      </c>
      <c r="P1943" s="34">
        <v>68642.86</v>
      </c>
      <c r="Q1943" s="34">
        <v>68642.86</v>
      </c>
      <c r="R1943" s="34">
        <v>68642.86</v>
      </c>
      <c r="S1943" s="34">
        <v>68642.86</v>
      </c>
    </row>
    <row r="1944" spans="2:19">
      <c r="B1944" s="5">
        <v>1981</v>
      </c>
      <c r="C1944" s="34">
        <v>144715.03</v>
      </c>
      <c r="D1944" s="34">
        <v>144715.03</v>
      </c>
      <c r="E1944" s="34">
        <v>144715.03</v>
      </c>
      <c r="F1944" s="34">
        <v>144715.03</v>
      </c>
      <c r="G1944" s="34">
        <v>144715.03</v>
      </c>
      <c r="H1944" s="34">
        <v>144715.03</v>
      </c>
      <c r="I1944" s="34">
        <v>144715.03</v>
      </c>
      <c r="J1944" s="34">
        <v>144715.03</v>
      </c>
      <c r="K1944" s="34">
        <v>144715.03</v>
      </c>
      <c r="L1944" s="34">
        <v>144715.03</v>
      </c>
      <c r="M1944" s="34">
        <v>144715.03</v>
      </c>
      <c r="N1944" s="34">
        <v>144715.03</v>
      </c>
      <c r="O1944" s="34">
        <v>144715.03</v>
      </c>
      <c r="P1944" s="34">
        <v>144715.03</v>
      </c>
      <c r="Q1944" s="34">
        <v>144715.03</v>
      </c>
      <c r="R1944" s="34">
        <v>144715.03</v>
      </c>
      <c r="S1944" s="34">
        <v>144715.03</v>
      </c>
    </row>
    <row r="1945" spans="2:19">
      <c r="B1945" s="5">
        <v>1980</v>
      </c>
      <c r="C1945" s="34">
        <v>23317.46</v>
      </c>
      <c r="D1945" s="34">
        <v>23317.46</v>
      </c>
      <c r="E1945" s="34">
        <v>23317.46</v>
      </c>
      <c r="F1945" s="34">
        <v>23317.46</v>
      </c>
      <c r="G1945" s="34">
        <v>23317.46</v>
      </c>
      <c r="H1945" s="34">
        <v>23317.46</v>
      </c>
      <c r="I1945" s="34">
        <v>23317.46</v>
      </c>
      <c r="J1945" s="34">
        <v>23317.46</v>
      </c>
      <c r="K1945" s="34">
        <v>23317.46</v>
      </c>
      <c r="L1945" s="34">
        <v>23317.46</v>
      </c>
      <c r="M1945" s="34">
        <v>23317.46</v>
      </c>
      <c r="N1945" s="34">
        <v>23317.46</v>
      </c>
      <c r="O1945" s="34">
        <v>23317.46</v>
      </c>
      <c r="P1945" s="34">
        <v>23317.46</v>
      </c>
      <c r="Q1945" s="34">
        <v>23317.46</v>
      </c>
      <c r="R1945" s="34">
        <v>23317.46</v>
      </c>
      <c r="S1945" s="34">
        <v>23317.46</v>
      </c>
    </row>
    <row r="1946" spans="2:19">
      <c r="B1946" s="5">
        <v>1979</v>
      </c>
      <c r="C1946" s="34">
        <v>31782.41</v>
      </c>
      <c r="D1946" s="34">
        <v>31782.41</v>
      </c>
      <c r="E1946" s="34">
        <v>31782.41</v>
      </c>
      <c r="F1946" s="34">
        <v>31782.41</v>
      </c>
      <c r="G1946" s="34">
        <v>31782.41</v>
      </c>
      <c r="H1946" s="34">
        <v>31782.41</v>
      </c>
      <c r="I1946" s="34">
        <v>31782.41</v>
      </c>
      <c r="J1946" s="34">
        <v>31782.41</v>
      </c>
      <c r="K1946" s="34">
        <v>31782.41</v>
      </c>
      <c r="L1946" s="34">
        <v>31782.41</v>
      </c>
      <c r="M1946" s="34">
        <v>31782.41</v>
      </c>
      <c r="N1946" s="34">
        <v>31782.41</v>
      </c>
      <c r="O1946" s="34">
        <v>31782.41</v>
      </c>
      <c r="P1946" s="34">
        <v>31782.41</v>
      </c>
      <c r="Q1946" s="34">
        <v>31782.41</v>
      </c>
      <c r="R1946" s="34">
        <v>31782.41</v>
      </c>
      <c r="S1946" s="34">
        <v>31782.41</v>
      </c>
    </row>
    <row r="1947" spans="2:19">
      <c r="B1947" s="5">
        <v>1978</v>
      </c>
      <c r="C1947" s="34">
        <v>78428.59</v>
      </c>
      <c r="D1947" s="34">
        <v>78428.59</v>
      </c>
      <c r="E1947" s="34">
        <v>78428.59</v>
      </c>
      <c r="F1947" s="34">
        <v>78428.59</v>
      </c>
      <c r="G1947" s="34">
        <v>78428.59</v>
      </c>
      <c r="H1947" s="34">
        <v>78428.59</v>
      </c>
      <c r="I1947" s="34">
        <v>78428.59</v>
      </c>
      <c r="J1947" s="34">
        <v>78428.59</v>
      </c>
      <c r="K1947" s="34">
        <v>78428.59</v>
      </c>
      <c r="L1947" s="34">
        <v>78428.59</v>
      </c>
      <c r="M1947" s="34">
        <v>78428.59</v>
      </c>
      <c r="N1947" s="34">
        <v>78428.59</v>
      </c>
      <c r="O1947" s="34">
        <v>78428.59</v>
      </c>
      <c r="P1947" s="34">
        <v>78428.59</v>
      </c>
      <c r="Q1947" s="34">
        <v>78428.59</v>
      </c>
      <c r="R1947" s="34">
        <v>78428.59</v>
      </c>
      <c r="S1947" s="34">
        <v>78428.59</v>
      </c>
    </row>
    <row r="1948" spans="2:19">
      <c r="B1948" s="5">
        <v>1977</v>
      </c>
      <c r="C1948" s="34">
        <v>44790.7</v>
      </c>
      <c r="D1948" s="34">
        <v>44790.7</v>
      </c>
      <c r="E1948" s="34">
        <v>44790.7</v>
      </c>
      <c r="F1948" s="34">
        <v>44790.7</v>
      </c>
      <c r="G1948" s="34">
        <v>44790.7</v>
      </c>
      <c r="H1948" s="34">
        <v>44790.7</v>
      </c>
      <c r="I1948" s="34">
        <v>44790.7</v>
      </c>
      <c r="J1948" s="34">
        <v>44790.7</v>
      </c>
      <c r="K1948" s="34">
        <v>44790.7</v>
      </c>
      <c r="L1948" s="34">
        <v>44790.7</v>
      </c>
      <c r="M1948" s="34">
        <v>44790.7</v>
      </c>
      <c r="N1948" s="34">
        <v>44790.7</v>
      </c>
      <c r="O1948" s="34">
        <v>44790.7</v>
      </c>
      <c r="P1948" s="34">
        <v>44790.7</v>
      </c>
      <c r="Q1948" s="34">
        <v>44790.7</v>
      </c>
      <c r="R1948" s="34">
        <v>44790.7</v>
      </c>
      <c r="S1948" s="34">
        <v>44790.7</v>
      </c>
    </row>
    <row r="1949" spans="2:19">
      <c r="B1949" s="5">
        <v>1976</v>
      </c>
      <c r="C1949" s="34">
        <v>36198.949999999997</v>
      </c>
      <c r="D1949" s="34">
        <v>36198.949999999997</v>
      </c>
      <c r="E1949" s="34">
        <v>36198.949999999997</v>
      </c>
      <c r="F1949" s="34">
        <v>36198.949999999997</v>
      </c>
      <c r="G1949" s="34">
        <v>36198.949999999997</v>
      </c>
      <c r="H1949" s="34">
        <v>36198.949999999997</v>
      </c>
      <c r="I1949" s="34">
        <v>36198.949999999997</v>
      </c>
      <c r="J1949" s="34">
        <v>36198.949999999997</v>
      </c>
      <c r="K1949" s="34">
        <v>36198.949999999997</v>
      </c>
      <c r="L1949" s="34">
        <v>36198.949999999997</v>
      </c>
      <c r="M1949" s="34">
        <v>36198.949999999997</v>
      </c>
      <c r="N1949" s="34">
        <v>36198.949999999997</v>
      </c>
      <c r="O1949" s="34">
        <v>36198.949999999997</v>
      </c>
      <c r="P1949" s="34">
        <v>36198.949999999997</v>
      </c>
      <c r="Q1949" s="34">
        <v>36198.949999999997</v>
      </c>
      <c r="R1949" s="34">
        <v>36198.949999999997</v>
      </c>
      <c r="S1949" s="34">
        <v>36198.949999999997</v>
      </c>
    </row>
    <row r="1950" spans="2:19">
      <c r="B1950" s="5">
        <v>1975</v>
      </c>
      <c r="C1950" s="34">
        <v>28838.47</v>
      </c>
      <c r="D1950" s="34">
        <v>28838.47</v>
      </c>
      <c r="E1950" s="34">
        <v>28838.47</v>
      </c>
      <c r="F1950" s="34">
        <v>28838.47</v>
      </c>
      <c r="G1950" s="34">
        <v>28838.47</v>
      </c>
      <c r="H1950" s="34">
        <v>28838.47</v>
      </c>
      <c r="I1950" s="34">
        <v>28838.47</v>
      </c>
      <c r="J1950" s="34">
        <v>28838.47</v>
      </c>
      <c r="K1950" s="34">
        <v>28838.47</v>
      </c>
      <c r="L1950" s="34">
        <v>28838.47</v>
      </c>
      <c r="M1950" s="34">
        <v>28838.47</v>
      </c>
      <c r="N1950" s="34">
        <v>28838.47</v>
      </c>
      <c r="O1950" s="34">
        <v>28838.47</v>
      </c>
      <c r="P1950" s="34">
        <v>28838.47</v>
      </c>
      <c r="Q1950" s="34">
        <v>28838.47</v>
      </c>
      <c r="R1950" s="34">
        <v>28838.47</v>
      </c>
      <c r="S1950" s="34">
        <v>28838.47</v>
      </c>
    </row>
    <row r="1951" spans="2:19">
      <c r="B1951" s="5">
        <v>1974</v>
      </c>
      <c r="C1951" s="34">
        <v>81740.100000000006</v>
      </c>
      <c r="D1951" s="34">
        <v>81740.100000000006</v>
      </c>
      <c r="E1951" s="34">
        <v>81740.100000000006</v>
      </c>
      <c r="F1951" s="34">
        <v>81740.100000000006</v>
      </c>
      <c r="G1951" s="34">
        <v>81740.100000000006</v>
      </c>
      <c r="H1951" s="34">
        <v>81740.100000000006</v>
      </c>
      <c r="I1951" s="34">
        <v>81740.100000000006</v>
      </c>
      <c r="J1951" s="34">
        <v>81740.100000000006</v>
      </c>
      <c r="K1951" s="34">
        <v>81740.100000000006</v>
      </c>
      <c r="L1951" s="34">
        <v>81740.100000000006</v>
      </c>
      <c r="M1951" s="34">
        <v>81740.100000000006</v>
      </c>
      <c r="N1951" s="34">
        <v>75831.11</v>
      </c>
      <c r="O1951" s="34">
        <v>75831.11</v>
      </c>
      <c r="P1951" s="34">
        <v>75831.11</v>
      </c>
      <c r="Q1951" s="34">
        <v>75831.11</v>
      </c>
      <c r="R1951" s="34">
        <v>75831.11</v>
      </c>
      <c r="S1951" s="34">
        <v>75831.11</v>
      </c>
    </row>
    <row r="1952" spans="2:19">
      <c r="B1952" s="5">
        <v>1973</v>
      </c>
      <c r="C1952" s="34">
        <v>27763.91</v>
      </c>
      <c r="D1952" s="34">
        <v>27763.91</v>
      </c>
      <c r="E1952" s="34">
        <v>27763.91</v>
      </c>
      <c r="F1952" s="34">
        <v>27763.91</v>
      </c>
      <c r="G1952" s="34">
        <v>27763.91</v>
      </c>
      <c r="H1952" s="34">
        <v>27763.91</v>
      </c>
      <c r="I1952" s="34">
        <v>27763.91</v>
      </c>
      <c r="J1952" s="34">
        <v>27763.91</v>
      </c>
      <c r="K1952" s="34">
        <v>27763.91</v>
      </c>
      <c r="L1952" s="34">
        <v>27763.91</v>
      </c>
      <c r="M1952" s="34">
        <v>27763.91</v>
      </c>
      <c r="N1952" s="34">
        <v>27763.91</v>
      </c>
      <c r="O1952" s="34">
        <v>27763.91</v>
      </c>
      <c r="P1952" s="34">
        <v>27763.91</v>
      </c>
      <c r="Q1952" s="34">
        <v>27763.91</v>
      </c>
      <c r="R1952" s="34">
        <v>27763.91</v>
      </c>
      <c r="S1952" s="34">
        <v>27763.91</v>
      </c>
    </row>
    <row r="1953" spans="2:19">
      <c r="B1953" s="5">
        <v>1972</v>
      </c>
      <c r="C1953" s="34">
        <v>23919.75</v>
      </c>
      <c r="D1953" s="34">
        <v>23919.75</v>
      </c>
      <c r="E1953" s="34">
        <v>23919.75</v>
      </c>
      <c r="F1953" s="34">
        <v>23919.75</v>
      </c>
      <c r="G1953" s="34">
        <v>23919.75</v>
      </c>
      <c r="H1953" s="34">
        <v>23919.75</v>
      </c>
      <c r="I1953" s="34">
        <v>23919.75</v>
      </c>
      <c r="J1953" s="34">
        <v>23919.75</v>
      </c>
      <c r="K1953" s="34">
        <v>23919.75</v>
      </c>
      <c r="L1953" s="34">
        <v>23919.75</v>
      </c>
      <c r="M1953" s="34">
        <v>23919.75</v>
      </c>
      <c r="N1953" s="34">
        <v>23919.75</v>
      </c>
      <c r="O1953" s="34">
        <v>23919.75</v>
      </c>
      <c r="P1953" s="34">
        <v>23919.75</v>
      </c>
      <c r="Q1953" s="34">
        <v>23919.75</v>
      </c>
      <c r="R1953" s="34">
        <v>23919.75</v>
      </c>
      <c r="S1953" s="34">
        <v>23919.75</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4841562.4000000004</v>
      </c>
      <c r="D1996" s="7">
        <f>SUM(D1918:D1995)</f>
        <v>5112662.5600000005</v>
      </c>
      <c r="E1996" s="7">
        <f>SUM(E1917:E1995)</f>
        <v>5281490.67</v>
      </c>
      <c r="F1996" s="7">
        <f>SUM(F1916:F1995)</f>
        <v>5517690.9500000002</v>
      </c>
      <c r="G1996" s="7">
        <f>SUM(G1915:G1995)</f>
        <v>5627719.6300000008</v>
      </c>
      <c r="H1996" s="7">
        <f>SUM(H1909:H1995)</f>
        <v>5986866.6300000008</v>
      </c>
      <c r="I1996" s="7">
        <f>SUM(I1909:I1995)</f>
        <v>6256936.8100000005</v>
      </c>
      <c r="J1996" s="7">
        <f t="shared" ref="J1996" si="37">SUM(J1909:J1995)</f>
        <v>6256936.8100000005</v>
      </c>
      <c r="K1996" s="7">
        <f>SUM(K1909:K1995)</f>
        <v>6256936.8100000005</v>
      </c>
      <c r="L1996" s="7">
        <f t="shared" ref="L1996" si="38">SUM(L1909:L1995)</f>
        <v>6256936.8100000005</v>
      </c>
      <c r="M1996" s="7">
        <f>SUM(M1909:M1995)</f>
        <v>6256936.8100000005</v>
      </c>
      <c r="N1996" s="10">
        <f>SUM(N1904:N1995)</f>
        <v>6701076.5300000003</v>
      </c>
      <c r="O1996" s="10">
        <f>SUM(O1904:O1995)</f>
        <v>7112897.0900000008</v>
      </c>
      <c r="P1996" s="10">
        <f>SUM(P1904:P1995)</f>
        <v>7179081.4100000011</v>
      </c>
      <c r="Q1996" s="10">
        <f>SUM(Q1904:Q1995)</f>
        <v>7440294.6600000011</v>
      </c>
      <c r="R1996" s="10">
        <f>SUM(R1903:R1995)</f>
        <v>7850401.3099999996</v>
      </c>
      <c r="S1996" s="10">
        <f>SUM(S1903:S1995)</f>
        <v>7961293.2700000005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603586.67000000004</v>
      </c>
    </row>
    <row r="1999" spans="1:19">
      <c r="A1999" s="35"/>
      <c r="B1999" s="5">
        <v>2021</v>
      </c>
      <c r="C1999" s="33"/>
      <c r="D1999" s="33"/>
      <c r="E1999" s="33"/>
      <c r="F1999" s="33"/>
      <c r="G1999" s="33"/>
      <c r="H1999" s="33"/>
      <c r="I1999" s="33"/>
      <c r="J1999" s="33"/>
      <c r="K1999" s="33"/>
      <c r="L1999" s="33"/>
      <c r="M1999" s="33"/>
      <c r="N1999" s="33"/>
      <c r="O1999" s="33"/>
      <c r="P1999" s="33"/>
      <c r="Q1999" s="33"/>
      <c r="R1999" s="34">
        <v>638663.97</v>
      </c>
      <c r="S1999" s="34">
        <v>638663.97</v>
      </c>
    </row>
    <row r="2000" spans="1:19">
      <c r="B2000" s="5">
        <v>2020</v>
      </c>
      <c r="C2000" s="33"/>
      <c r="D2000" s="33"/>
      <c r="E2000" s="33"/>
      <c r="F2000" s="33"/>
      <c r="G2000" s="33"/>
      <c r="H2000" s="33"/>
      <c r="I2000" s="33"/>
      <c r="J2000" s="33"/>
      <c r="K2000" s="33"/>
      <c r="L2000" s="33"/>
      <c r="M2000" s="33"/>
      <c r="N2000" s="33"/>
      <c r="O2000" s="33"/>
      <c r="P2000" s="33"/>
      <c r="Q2000" s="34">
        <v>385293.76</v>
      </c>
      <c r="R2000" s="34">
        <v>385293.76</v>
      </c>
      <c r="S2000" s="34">
        <v>385293.76</v>
      </c>
    </row>
    <row r="2001" spans="1:19">
      <c r="A2001" s="37"/>
      <c r="B2001" s="5">
        <v>2019</v>
      </c>
      <c r="C2001" s="33"/>
      <c r="D2001" s="33"/>
      <c r="E2001" s="33"/>
      <c r="F2001" s="33"/>
      <c r="G2001" s="33"/>
      <c r="H2001" s="33"/>
      <c r="I2001" s="33"/>
      <c r="J2001" s="33"/>
      <c r="K2001" s="33"/>
      <c r="L2001" s="33"/>
      <c r="M2001" s="33"/>
      <c r="N2001" s="33"/>
      <c r="O2001" s="33"/>
      <c r="P2001" s="34">
        <v>137596.15</v>
      </c>
      <c r="Q2001" s="34">
        <v>137596.15</v>
      </c>
      <c r="R2001" s="34">
        <v>137596.15</v>
      </c>
      <c r="S2001" s="34">
        <v>137596.15</v>
      </c>
    </row>
    <row r="2002" spans="1:19">
      <c r="A2002" s="37"/>
      <c r="B2002" s="5">
        <v>2018</v>
      </c>
      <c r="C2002" s="33"/>
      <c r="D2002" s="33"/>
      <c r="E2002" s="33"/>
      <c r="F2002" s="33"/>
      <c r="G2002" s="33"/>
      <c r="H2002" s="33"/>
      <c r="I2002" s="33"/>
      <c r="J2002" s="33"/>
      <c r="K2002" s="33"/>
      <c r="L2002" s="33"/>
      <c r="M2002" s="33"/>
      <c r="N2002" s="33"/>
      <c r="O2002" s="34">
        <v>255521.57</v>
      </c>
      <c r="P2002" s="34">
        <v>255521.57</v>
      </c>
      <c r="Q2002" s="34">
        <v>255521.57</v>
      </c>
      <c r="R2002" s="34">
        <v>255521.57</v>
      </c>
      <c r="S2002" s="34">
        <v>255521.57</v>
      </c>
    </row>
    <row r="2003" spans="1:19">
      <c r="A2003" s="37"/>
      <c r="B2003" s="5">
        <v>2017</v>
      </c>
      <c r="C2003" s="33"/>
      <c r="D2003" s="33"/>
      <c r="E2003" s="33"/>
      <c r="F2003" s="33"/>
      <c r="G2003" s="33"/>
      <c r="H2003" s="33"/>
      <c r="I2003" s="33"/>
      <c r="J2003" s="33"/>
      <c r="K2003" s="33"/>
      <c r="L2003" s="33"/>
      <c r="M2003" s="33"/>
      <c r="N2003" s="34">
        <v>226078.07999999999</v>
      </c>
      <c r="O2003" s="34">
        <v>226078.07999999999</v>
      </c>
      <c r="P2003" s="34">
        <v>226078.07999999999</v>
      </c>
      <c r="Q2003" s="34">
        <v>226078.07999999999</v>
      </c>
      <c r="R2003" s="34">
        <v>226078.07999999999</v>
      </c>
      <c r="S2003" s="34">
        <v>226078.07999999999</v>
      </c>
    </row>
    <row r="2004" spans="1:19">
      <c r="B2004" s="5">
        <v>2016</v>
      </c>
      <c r="C2004" s="33"/>
      <c r="D2004" s="33"/>
      <c r="E2004" s="33"/>
      <c r="F2004" s="33"/>
      <c r="G2004" s="33"/>
      <c r="H2004" s="33"/>
      <c r="I2004" s="33"/>
      <c r="J2004" s="33"/>
      <c r="K2004" s="33"/>
      <c r="L2004" s="33"/>
      <c r="M2004" s="34">
        <v>2577436.8400000003</v>
      </c>
      <c r="N2004" s="34">
        <v>2577436.8400000003</v>
      </c>
      <c r="O2004" s="34">
        <v>2577436.8400000003</v>
      </c>
      <c r="P2004" s="34">
        <v>2577436.8400000003</v>
      </c>
      <c r="Q2004" s="34">
        <v>2577436.8400000003</v>
      </c>
      <c r="R2004" s="34">
        <v>2577436.8400000003</v>
      </c>
      <c r="S2004" s="34">
        <v>2577436.8400000003</v>
      </c>
    </row>
    <row r="2005" spans="1:19">
      <c r="B2005" s="5">
        <v>2015</v>
      </c>
      <c r="C2005" s="33"/>
      <c r="D2005" s="33"/>
      <c r="E2005" s="33"/>
      <c r="F2005" s="33"/>
      <c r="G2005" s="33"/>
      <c r="H2005" s="33"/>
      <c r="I2005" s="33"/>
      <c r="J2005" s="33"/>
      <c r="K2005" s="33"/>
      <c r="L2005" s="34">
        <v>331858.47999999992</v>
      </c>
      <c r="M2005" s="34">
        <v>331858.47999999992</v>
      </c>
      <c r="N2005" s="34">
        <v>331858.47999999992</v>
      </c>
      <c r="O2005" s="34">
        <v>331858.47999999992</v>
      </c>
      <c r="P2005" s="34">
        <v>331858.47999999992</v>
      </c>
      <c r="Q2005" s="34">
        <v>331858.47999999992</v>
      </c>
      <c r="R2005" s="34">
        <v>331858.47999999992</v>
      </c>
      <c r="S2005" s="34">
        <v>331858.47999999992</v>
      </c>
    </row>
    <row r="2006" spans="1:19">
      <c r="B2006" s="5">
        <v>2014</v>
      </c>
      <c r="C2006" s="33"/>
      <c r="D2006" s="33"/>
      <c r="E2006" s="33"/>
      <c r="F2006" s="33"/>
      <c r="G2006" s="33"/>
      <c r="H2006" s="33"/>
      <c r="I2006" s="33"/>
      <c r="J2006" s="33"/>
      <c r="K2006" s="34">
        <v>820066.64999999991</v>
      </c>
      <c r="L2006" s="34">
        <v>820066.64999999991</v>
      </c>
      <c r="M2006" s="34">
        <v>820066.64999999991</v>
      </c>
      <c r="N2006" s="34">
        <v>820066.64999999991</v>
      </c>
      <c r="O2006" s="34">
        <v>820066.64999999991</v>
      </c>
      <c r="P2006" s="34">
        <v>820066.64999999991</v>
      </c>
      <c r="Q2006" s="34">
        <v>820066.64999999991</v>
      </c>
      <c r="R2006" s="34">
        <v>820066.64999999991</v>
      </c>
      <c r="S2006" s="34">
        <v>820066.64999999991</v>
      </c>
    </row>
    <row r="2007" spans="1:19">
      <c r="B2007" s="5">
        <v>2013</v>
      </c>
      <c r="C2007" s="33"/>
      <c r="D2007" s="33"/>
      <c r="E2007" s="33"/>
      <c r="F2007" s="33"/>
      <c r="G2007" s="33"/>
      <c r="H2007" s="33"/>
      <c r="I2007" s="33"/>
      <c r="J2007" s="34">
        <v>119964.79</v>
      </c>
      <c r="K2007" s="34">
        <v>119964.79</v>
      </c>
      <c r="L2007" s="34">
        <v>119964.79</v>
      </c>
      <c r="M2007" s="34">
        <v>119964.79</v>
      </c>
      <c r="N2007" s="34">
        <v>119964.79</v>
      </c>
      <c r="O2007" s="34">
        <v>119964.79</v>
      </c>
      <c r="P2007" s="34">
        <v>119964.79</v>
      </c>
      <c r="Q2007" s="34">
        <v>119964.79</v>
      </c>
      <c r="R2007" s="34">
        <v>119964.79</v>
      </c>
      <c r="S2007" s="34">
        <v>119964.79</v>
      </c>
    </row>
    <row r="2008" spans="1:19">
      <c r="B2008" s="5">
        <v>2012</v>
      </c>
      <c r="C2008" s="33"/>
      <c r="D2008" s="33"/>
      <c r="E2008" s="33"/>
      <c r="F2008" s="33"/>
      <c r="G2008" s="33"/>
      <c r="H2008" s="33"/>
      <c r="I2008" s="34">
        <v>47468.6</v>
      </c>
      <c r="J2008" s="34">
        <v>47468.6</v>
      </c>
      <c r="K2008" s="34">
        <v>47468.6</v>
      </c>
      <c r="L2008" s="34">
        <v>47468.6</v>
      </c>
      <c r="M2008" s="34">
        <v>47468.6</v>
      </c>
      <c r="N2008" s="34">
        <v>47468.6</v>
      </c>
      <c r="O2008" s="34">
        <v>47468.6</v>
      </c>
      <c r="P2008" s="34">
        <v>47468.6</v>
      </c>
      <c r="Q2008" s="34">
        <v>47468.6</v>
      </c>
      <c r="R2008" s="34">
        <v>47468.6</v>
      </c>
      <c r="S2008" s="34">
        <v>47468.6</v>
      </c>
    </row>
    <row r="2009" spans="1:19">
      <c r="B2009" s="5">
        <v>2011</v>
      </c>
      <c r="C2009" s="33"/>
      <c r="D2009" s="33"/>
      <c r="E2009" s="33"/>
      <c r="F2009" s="33"/>
      <c r="G2009" s="33"/>
      <c r="H2009" s="34">
        <v>269410.94</v>
      </c>
      <c r="I2009" s="34">
        <v>269410.94</v>
      </c>
      <c r="J2009" s="34">
        <v>269410.94</v>
      </c>
      <c r="K2009" s="34">
        <v>269410.94</v>
      </c>
      <c r="L2009" s="34">
        <v>269410.94</v>
      </c>
      <c r="M2009" s="34">
        <v>269410.94</v>
      </c>
      <c r="N2009" s="34">
        <v>269410.94</v>
      </c>
      <c r="O2009" s="34">
        <v>269410.94</v>
      </c>
      <c r="P2009" s="34">
        <v>269410.94</v>
      </c>
      <c r="Q2009" s="34">
        <v>269410.94</v>
      </c>
      <c r="R2009" s="34">
        <v>269410.94</v>
      </c>
      <c r="S2009" s="34">
        <v>269410.94</v>
      </c>
    </row>
    <row r="2010" spans="1:19">
      <c r="B2010" s="5">
        <v>2010</v>
      </c>
      <c r="C2010" s="33"/>
      <c r="D2010" s="33"/>
      <c r="E2010" s="33"/>
      <c r="F2010" s="33"/>
      <c r="G2010" s="34">
        <v>206369.87</v>
      </c>
      <c r="H2010" s="34">
        <v>206369.87</v>
      </c>
      <c r="I2010" s="34">
        <v>206369.87</v>
      </c>
      <c r="J2010" s="34">
        <v>206369.87</v>
      </c>
      <c r="K2010" s="34">
        <v>206369.87</v>
      </c>
      <c r="L2010" s="34">
        <v>206369.87</v>
      </c>
      <c r="M2010" s="34">
        <v>206369.87</v>
      </c>
      <c r="N2010" s="34">
        <v>206369.87</v>
      </c>
      <c r="O2010" s="34">
        <v>206369.87</v>
      </c>
      <c r="P2010" s="34">
        <v>206369.87</v>
      </c>
      <c r="Q2010" s="34">
        <v>206369.87</v>
      </c>
      <c r="R2010" s="34">
        <v>206369.87</v>
      </c>
      <c r="S2010" s="34">
        <v>206369.87</v>
      </c>
    </row>
    <row r="2011" spans="1:19">
      <c r="B2011" s="5">
        <v>2009</v>
      </c>
      <c r="C2011" s="33"/>
      <c r="D2011" s="33"/>
      <c r="E2011" s="33"/>
      <c r="F2011" s="34">
        <v>194099.8</v>
      </c>
      <c r="G2011" s="34">
        <v>194099.8</v>
      </c>
      <c r="H2011" s="34">
        <v>194099.8</v>
      </c>
      <c r="I2011" s="34">
        <v>194099.8</v>
      </c>
      <c r="J2011" s="34">
        <v>194099.8</v>
      </c>
      <c r="K2011" s="34">
        <v>194099.8</v>
      </c>
      <c r="L2011" s="34">
        <v>194099.8</v>
      </c>
      <c r="M2011" s="34">
        <v>194099.8</v>
      </c>
      <c r="N2011" s="34">
        <v>194099.8</v>
      </c>
      <c r="O2011" s="34">
        <v>194099.8</v>
      </c>
      <c r="P2011" s="34">
        <v>194099.8</v>
      </c>
      <c r="Q2011" s="34">
        <v>194099.8</v>
      </c>
      <c r="R2011" s="34">
        <v>194099.8</v>
      </c>
      <c r="S2011" s="34">
        <v>194099.8</v>
      </c>
    </row>
    <row r="2012" spans="1:19">
      <c r="B2012" s="5">
        <v>2008</v>
      </c>
      <c r="C2012" s="33"/>
      <c r="D2012" s="33"/>
      <c r="E2012" s="34">
        <v>90177.58</v>
      </c>
      <c r="F2012" s="34">
        <v>90177.58</v>
      </c>
      <c r="G2012" s="34">
        <v>90177.58</v>
      </c>
      <c r="H2012" s="34">
        <v>90177.58</v>
      </c>
      <c r="I2012" s="34">
        <v>90177.58</v>
      </c>
      <c r="J2012" s="34">
        <v>90177.58</v>
      </c>
      <c r="K2012" s="34">
        <v>90177.58</v>
      </c>
      <c r="L2012" s="34">
        <v>90177.58</v>
      </c>
      <c r="M2012" s="34">
        <v>90177.58</v>
      </c>
      <c r="N2012" s="34">
        <v>90177.58</v>
      </c>
      <c r="O2012" s="34">
        <v>90177.58</v>
      </c>
      <c r="P2012" s="34">
        <v>90177.58</v>
      </c>
      <c r="Q2012" s="34">
        <v>90177.58</v>
      </c>
      <c r="R2012" s="34">
        <v>90177.58</v>
      </c>
      <c r="S2012" s="34">
        <v>90177.58</v>
      </c>
    </row>
    <row r="2013" spans="1:19">
      <c r="B2013" s="5">
        <v>2007</v>
      </c>
      <c r="C2013" s="33"/>
      <c r="D2013" s="34">
        <v>170167.92</v>
      </c>
      <c r="E2013" s="34">
        <v>170167.92</v>
      </c>
      <c r="F2013" s="34">
        <v>170167.92</v>
      </c>
      <c r="G2013" s="34">
        <v>170167.92</v>
      </c>
      <c r="H2013" s="34">
        <v>170167.92</v>
      </c>
      <c r="I2013" s="34">
        <v>170167.92</v>
      </c>
      <c r="J2013" s="34">
        <v>170167.92</v>
      </c>
      <c r="K2013" s="34">
        <v>170167.92</v>
      </c>
      <c r="L2013" s="34">
        <v>170167.92</v>
      </c>
      <c r="M2013" s="34">
        <v>170167.92</v>
      </c>
      <c r="N2013" s="34">
        <v>170167.92</v>
      </c>
      <c r="O2013" s="34">
        <v>170167.92</v>
      </c>
      <c r="P2013" s="34">
        <v>170167.92</v>
      </c>
      <c r="Q2013" s="34">
        <v>170167.92</v>
      </c>
      <c r="R2013" s="34">
        <v>170167.92</v>
      </c>
      <c r="S2013" s="34">
        <v>170167.92</v>
      </c>
    </row>
    <row r="2014" spans="1:19">
      <c r="B2014" s="5">
        <v>2006</v>
      </c>
      <c r="C2014" s="34">
        <v>134657.49</v>
      </c>
      <c r="D2014" s="34">
        <v>134657.49</v>
      </c>
      <c r="E2014" s="34">
        <v>134657.49</v>
      </c>
      <c r="F2014" s="34">
        <v>134657.49</v>
      </c>
      <c r="G2014" s="34">
        <v>134657.49</v>
      </c>
      <c r="H2014" s="34">
        <v>134657.49</v>
      </c>
      <c r="I2014" s="34">
        <v>134657.49</v>
      </c>
      <c r="J2014" s="34">
        <v>134657.49</v>
      </c>
      <c r="K2014" s="34">
        <v>134657.49</v>
      </c>
      <c r="L2014" s="34">
        <v>134657.49</v>
      </c>
      <c r="M2014" s="34">
        <v>134657.49</v>
      </c>
      <c r="N2014" s="34">
        <v>134657.49</v>
      </c>
      <c r="O2014" s="34">
        <v>134657.49</v>
      </c>
      <c r="P2014" s="34">
        <v>134657.49</v>
      </c>
      <c r="Q2014" s="34">
        <v>134657.49</v>
      </c>
      <c r="R2014" s="34">
        <v>134657.49</v>
      </c>
      <c r="S2014" s="34">
        <v>134657.49</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94375.46</v>
      </c>
      <c r="D2016" s="34">
        <v>94375.46</v>
      </c>
      <c r="E2016" s="34">
        <v>94375.46</v>
      </c>
      <c r="F2016" s="34">
        <v>94375.46</v>
      </c>
      <c r="G2016" s="34">
        <v>94375.46</v>
      </c>
      <c r="H2016" s="34">
        <v>94375.46</v>
      </c>
      <c r="I2016" s="34">
        <v>94375.46</v>
      </c>
      <c r="J2016" s="34">
        <v>94375.46</v>
      </c>
      <c r="K2016" s="34">
        <v>94375.46</v>
      </c>
      <c r="L2016" s="34">
        <v>94375.46</v>
      </c>
      <c r="M2016" s="34">
        <v>94375.46</v>
      </c>
      <c r="N2016" s="34">
        <v>94375.46</v>
      </c>
      <c r="O2016" s="34">
        <v>94375.46</v>
      </c>
      <c r="P2016" s="34">
        <v>94375.46</v>
      </c>
      <c r="Q2016" s="34">
        <v>94375.46</v>
      </c>
      <c r="R2016" s="34">
        <v>94375.46</v>
      </c>
      <c r="S2016" s="34">
        <v>94375.46</v>
      </c>
    </row>
    <row r="2017" spans="2:19">
      <c r="B2017" s="5">
        <v>2003</v>
      </c>
      <c r="C2017" s="34">
        <v>171439.2</v>
      </c>
      <c r="D2017" s="34">
        <v>171439.2</v>
      </c>
      <c r="E2017" s="34">
        <v>171439.2</v>
      </c>
      <c r="F2017" s="34">
        <v>171439.2</v>
      </c>
      <c r="G2017" s="34">
        <v>171439.2</v>
      </c>
      <c r="H2017" s="34">
        <v>171439.2</v>
      </c>
      <c r="I2017" s="34">
        <v>171439.2</v>
      </c>
      <c r="J2017" s="34">
        <v>171439.2</v>
      </c>
      <c r="K2017" s="34">
        <v>171439.2</v>
      </c>
      <c r="L2017" s="34">
        <v>171439.2</v>
      </c>
      <c r="M2017" s="34">
        <v>171439.2</v>
      </c>
      <c r="N2017" s="34">
        <v>171439.2</v>
      </c>
      <c r="O2017" s="34">
        <v>171439.2</v>
      </c>
      <c r="P2017" s="34">
        <v>171439.2</v>
      </c>
      <c r="Q2017" s="34">
        <v>171439.2</v>
      </c>
      <c r="R2017" s="34">
        <v>171439.2</v>
      </c>
      <c r="S2017" s="34">
        <v>171439.2</v>
      </c>
    </row>
    <row r="2018" spans="2:19">
      <c r="B2018" s="5">
        <v>2002</v>
      </c>
      <c r="C2018" s="34">
        <v>104004.84</v>
      </c>
      <c r="D2018" s="34">
        <v>104004.84</v>
      </c>
      <c r="E2018" s="34">
        <v>104004.84</v>
      </c>
      <c r="F2018" s="34">
        <v>104004.84</v>
      </c>
      <c r="G2018" s="34">
        <v>104004.84</v>
      </c>
      <c r="H2018" s="34">
        <v>104004.84</v>
      </c>
      <c r="I2018" s="34">
        <v>104004.84</v>
      </c>
      <c r="J2018" s="34">
        <v>104004.84</v>
      </c>
      <c r="K2018" s="34">
        <v>104004.84</v>
      </c>
      <c r="L2018" s="34">
        <v>104004.84</v>
      </c>
      <c r="M2018" s="34">
        <v>104004.84</v>
      </c>
      <c r="N2018" s="34">
        <v>104004.84</v>
      </c>
      <c r="O2018" s="34">
        <v>104004.84</v>
      </c>
      <c r="P2018" s="34">
        <v>104004.84</v>
      </c>
      <c r="Q2018" s="34">
        <v>104004.84</v>
      </c>
      <c r="R2018" s="34">
        <v>104004.84</v>
      </c>
      <c r="S2018" s="34">
        <v>104004.84</v>
      </c>
    </row>
    <row r="2019" spans="2:19">
      <c r="B2019" s="5">
        <v>2001</v>
      </c>
      <c r="C2019" s="34">
        <v>153921.16</v>
      </c>
      <c r="D2019" s="34">
        <v>153921.16</v>
      </c>
      <c r="E2019" s="34">
        <v>153921.16</v>
      </c>
      <c r="F2019" s="34">
        <v>153921.16</v>
      </c>
      <c r="G2019" s="34">
        <v>153921.16</v>
      </c>
      <c r="H2019" s="34">
        <v>153921.16</v>
      </c>
      <c r="I2019" s="34">
        <v>153921.16</v>
      </c>
      <c r="J2019" s="34">
        <v>153921.16</v>
      </c>
      <c r="K2019" s="34">
        <v>153921.16</v>
      </c>
      <c r="L2019" s="34">
        <v>153921.16</v>
      </c>
      <c r="M2019" s="34">
        <v>153921.16</v>
      </c>
      <c r="N2019" s="34">
        <v>153921.16</v>
      </c>
      <c r="O2019" s="34">
        <v>153921.16</v>
      </c>
      <c r="P2019" s="34">
        <v>153921.16</v>
      </c>
      <c r="Q2019" s="34">
        <v>153921.16</v>
      </c>
      <c r="R2019" s="34">
        <v>153921.16</v>
      </c>
      <c r="S2019" s="34">
        <v>153921.16</v>
      </c>
    </row>
    <row r="2020" spans="2:19">
      <c r="B2020" s="5">
        <v>2000</v>
      </c>
      <c r="C2020" s="34">
        <v>63250.91</v>
      </c>
      <c r="D2020" s="34">
        <v>63250.91</v>
      </c>
      <c r="E2020" s="34">
        <v>63250.91</v>
      </c>
      <c r="F2020" s="34">
        <v>63250.91</v>
      </c>
      <c r="G2020" s="34">
        <v>63250.91</v>
      </c>
      <c r="H2020" s="34">
        <v>63250.91</v>
      </c>
      <c r="I2020" s="34">
        <v>63250.91</v>
      </c>
      <c r="J2020" s="34">
        <v>63250.91</v>
      </c>
      <c r="K2020" s="34">
        <v>63250.91</v>
      </c>
      <c r="L2020" s="34">
        <v>63250.91</v>
      </c>
      <c r="M2020" s="34">
        <v>63250.91</v>
      </c>
      <c r="N2020" s="34">
        <v>63250.91</v>
      </c>
      <c r="O2020" s="34">
        <v>63250.91</v>
      </c>
      <c r="P2020" s="34">
        <v>63250.91</v>
      </c>
      <c r="Q2020" s="34">
        <v>63250.91</v>
      </c>
      <c r="R2020" s="34">
        <v>63250.91</v>
      </c>
      <c r="S2020" s="34">
        <v>63250.91</v>
      </c>
    </row>
    <row r="2021" spans="2:19">
      <c r="B2021" s="5">
        <v>1999</v>
      </c>
      <c r="C2021" s="34">
        <v>56610.66</v>
      </c>
      <c r="D2021" s="34">
        <v>56610.66</v>
      </c>
      <c r="E2021" s="34">
        <v>56610.66</v>
      </c>
      <c r="F2021" s="34">
        <v>56610.66</v>
      </c>
      <c r="G2021" s="34">
        <v>56610.66</v>
      </c>
      <c r="H2021" s="34">
        <v>56610.66</v>
      </c>
      <c r="I2021" s="34">
        <v>56610.66</v>
      </c>
      <c r="J2021" s="34">
        <v>56610.66</v>
      </c>
      <c r="K2021" s="34">
        <v>56610.66</v>
      </c>
      <c r="L2021" s="34">
        <v>56610.66</v>
      </c>
      <c r="M2021" s="34">
        <v>56610.66</v>
      </c>
      <c r="N2021" s="34">
        <v>56610.66</v>
      </c>
      <c r="O2021" s="34">
        <v>56610.66</v>
      </c>
      <c r="P2021" s="34">
        <v>56610.66</v>
      </c>
      <c r="Q2021" s="34">
        <v>56610.66</v>
      </c>
      <c r="R2021" s="34">
        <v>56610.66</v>
      </c>
      <c r="S2021" s="34">
        <v>56610.66</v>
      </c>
    </row>
    <row r="2022" spans="2:19">
      <c r="B2022" s="5">
        <v>1998</v>
      </c>
      <c r="C2022" s="34">
        <v>96049.94</v>
      </c>
      <c r="D2022" s="34">
        <v>96049.94</v>
      </c>
      <c r="E2022" s="34">
        <v>96049.94</v>
      </c>
      <c r="F2022" s="34">
        <v>96049.94</v>
      </c>
      <c r="G2022" s="34">
        <v>96049.94</v>
      </c>
      <c r="H2022" s="34">
        <v>96049.94</v>
      </c>
      <c r="I2022" s="34">
        <v>96049.94</v>
      </c>
      <c r="J2022" s="34">
        <v>96049.94</v>
      </c>
      <c r="K2022" s="34">
        <v>96049.94</v>
      </c>
      <c r="L2022" s="34">
        <v>96049.94</v>
      </c>
      <c r="M2022" s="34">
        <v>96049.94</v>
      </c>
      <c r="N2022" s="34">
        <v>96049.94</v>
      </c>
      <c r="O2022" s="34">
        <v>96049.94</v>
      </c>
      <c r="P2022" s="34">
        <v>96049.94</v>
      </c>
      <c r="Q2022" s="34">
        <v>96049.94</v>
      </c>
      <c r="R2022" s="34">
        <v>96049.94</v>
      </c>
      <c r="S2022" s="34">
        <v>96049.94</v>
      </c>
    </row>
    <row r="2023" spans="2:19">
      <c r="B2023" s="5">
        <v>1997</v>
      </c>
      <c r="C2023" s="34">
        <v>272838.51</v>
      </c>
      <c r="D2023" s="34">
        <v>272838.51</v>
      </c>
      <c r="E2023" s="34">
        <v>272838.51</v>
      </c>
      <c r="F2023" s="34">
        <v>272838.51</v>
      </c>
      <c r="G2023" s="34">
        <v>272838.51</v>
      </c>
      <c r="H2023" s="34">
        <v>272838.51</v>
      </c>
      <c r="I2023" s="34">
        <v>272838.51</v>
      </c>
      <c r="J2023" s="34">
        <v>272838.51</v>
      </c>
      <c r="K2023" s="34">
        <v>272838.51</v>
      </c>
      <c r="L2023" s="34">
        <v>272838.51</v>
      </c>
      <c r="M2023" s="34">
        <v>272838.51</v>
      </c>
      <c r="N2023" s="34">
        <v>272838.51</v>
      </c>
      <c r="O2023" s="34">
        <v>272838.51</v>
      </c>
      <c r="P2023" s="34">
        <v>272838.51</v>
      </c>
      <c r="Q2023" s="34">
        <v>272838.51</v>
      </c>
      <c r="R2023" s="34">
        <v>272838.51</v>
      </c>
      <c r="S2023" s="34">
        <v>272838.51</v>
      </c>
    </row>
    <row r="2024" spans="2:19">
      <c r="B2024" s="5">
        <v>1996</v>
      </c>
      <c r="C2024" s="34">
        <v>72550.64</v>
      </c>
      <c r="D2024" s="34">
        <v>72550.64</v>
      </c>
      <c r="E2024" s="34">
        <v>72550.64</v>
      </c>
      <c r="F2024" s="34">
        <v>72550.64</v>
      </c>
      <c r="G2024" s="34">
        <v>72550.64</v>
      </c>
      <c r="H2024" s="34">
        <v>72550.64</v>
      </c>
      <c r="I2024" s="34">
        <v>72550.64</v>
      </c>
      <c r="J2024" s="34">
        <v>72550.64</v>
      </c>
      <c r="K2024" s="34">
        <v>72550.64</v>
      </c>
      <c r="L2024" s="34">
        <v>72550.64</v>
      </c>
      <c r="M2024" s="34">
        <v>72550.64</v>
      </c>
      <c r="N2024" s="34">
        <v>72550.64</v>
      </c>
      <c r="O2024" s="34">
        <v>72550.64</v>
      </c>
      <c r="P2024" s="34">
        <v>72550.64</v>
      </c>
      <c r="Q2024" s="34">
        <v>72550.64</v>
      </c>
      <c r="R2024" s="34">
        <v>72550.64</v>
      </c>
      <c r="S2024" s="34">
        <v>72550.64</v>
      </c>
    </row>
    <row r="2025" spans="2:19">
      <c r="B2025" s="5">
        <v>1995</v>
      </c>
      <c r="C2025" s="34">
        <v>44210.34</v>
      </c>
      <c r="D2025" s="34">
        <v>44210.34</v>
      </c>
      <c r="E2025" s="34">
        <v>44210.34</v>
      </c>
      <c r="F2025" s="34">
        <v>44210.34</v>
      </c>
      <c r="G2025" s="34">
        <v>44210.34</v>
      </c>
      <c r="H2025" s="34">
        <v>44210.34</v>
      </c>
      <c r="I2025" s="34">
        <v>44210.34</v>
      </c>
      <c r="J2025" s="34">
        <v>44210.34</v>
      </c>
      <c r="K2025" s="34">
        <v>44210.34</v>
      </c>
      <c r="L2025" s="34">
        <v>44210.34</v>
      </c>
      <c r="M2025" s="34">
        <v>44210.34</v>
      </c>
      <c r="N2025" s="34">
        <v>44210.34</v>
      </c>
      <c r="O2025" s="34">
        <v>44210.34</v>
      </c>
      <c r="P2025" s="34">
        <v>44210.34</v>
      </c>
      <c r="Q2025" s="34">
        <v>44210.34</v>
      </c>
      <c r="R2025" s="34">
        <v>44210.34</v>
      </c>
      <c r="S2025" s="34">
        <v>44210.34</v>
      </c>
    </row>
    <row r="2026" spans="2:19">
      <c r="B2026" s="5">
        <v>1994</v>
      </c>
      <c r="C2026" s="34">
        <v>192571.46</v>
      </c>
      <c r="D2026" s="34">
        <v>192571.46</v>
      </c>
      <c r="E2026" s="34">
        <v>192571.46</v>
      </c>
      <c r="F2026" s="34">
        <v>192571.46</v>
      </c>
      <c r="G2026" s="34">
        <v>192571.46</v>
      </c>
      <c r="H2026" s="34">
        <v>192571.46</v>
      </c>
      <c r="I2026" s="34">
        <v>192571.46</v>
      </c>
      <c r="J2026" s="34">
        <v>192571.46</v>
      </c>
      <c r="K2026" s="34">
        <v>192571.46</v>
      </c>
      <c r="L2026" s="34">
        <v>192571.46</v>
      </c>
      <c r="M2026" s="34">
        <v>192571.46</v>
      </c>
      <c r="N2026" s="34">
        <v>192571.46</v>
      </c>
      <c r="O2026" s="34">
        <v>192571.46</v>
      </c>
      <c r="P2026" s="34">
        <v>192571.46</v>
      </c>
      <c r="Q2026" s="34">
        <v>192571.46</v>
      </c>
      <c r="R2026" s="34">
        <v>192571.46</v>
      </c>
      <c r="S2026" s="34">
        <v>192571.46</v>
      </c>
    </row>
    <row r="2027" spans="2:19">
      <c r="B2027" s="5">
        <v>1993</v>
      </c>
      <c r="C2027" s="34">
        <v>236742.46</v>
      </c>
      <c r="D2027" s="34">
        <v>236742.46</v>
      </c>
      <c r="E2027" s="34">
        <v>236742.46</v>
      </c>
      <c r="F2027" s="34">
        <v>236742.46</v>
      </c>
      <c r="G2027" s="34">
        <v>236742.46</v>
      </c>
      <c r="H2027" s="34">
        <v>236742.46</v>
      </c>
      <c r="I2027" s="34">
        <v>236742.46</v>
      </c>
      <c r="J2027" s="34">
        <v>236742.46</v>
      </c>
      <c r="K2027" s="34">
        <v>236742.46</v>
      </c>
      <c r="L2027" s="34">
        <v>236742.46</v>
      </c>
      <c r="M2027" s="34">
        <v>236742.46</v>
      </c>
      <c r="N2027" s="34">
        <v>236742.46</v>
      </c>
      <c r="O2027" s="34">
        <v>236742.46</v>
      </c>
      <c r="P2027" s="34">
        <v>236742.46</v>
      </c>
      <c r="Q2027" s="34">
        <v>236742.46</v>
      </c>
      <c r="R2027" s="34">
        <v>236742.46</v>
      </c>
      <c r="S2027" s="34">
        <v>236742.46</v>
      </c>
    </row>
    <row r="2028" spans="2:19">
      <c r="B2028" s="5">
        <v>1992</v>
      </c>
      <c r="C2028" s="34">
        <v>431208.6</v>
      </c>
      <c r="D2028" s="34">
        <v>431208.6</v>
      </c>
      <c r="E2028" s="34">
        <v>431208.6</v>
      </c>
      <c r="F2028" s="34">
        <v>431208.6</v>
      </c>
      <c r="G2028" s="34">
        <v>431208.6</v>
      </c>
      <c r="H2028" s="34">
        <v>431208.6</v>
      </c>
      <c r="I2028" s="34">
        <v>431208.6</v>
      </c>
      <c r="J2028" s="34">
        <v>431208.6</v>
      </c>
      <c r="K2028" s="34">
        <v>431208.6</v>
      </c>
      <c r="L2028" s="34">
        <v>431208.6</v>
      </c>
      <c r="M2028" s="34">
        <v>431208.6</v>
      </c>
      <c r="N2028" s="34">
        <v>431208.6</v>
      </c>
      <c r="O2028" s="34">
        <v>431208.6</v>
      </c>
      <c r="P2028" s="34">
        <v>431208.6</v>
      </c>
      <c r="Q2028" s="34">
        <v>431208.6</v>
      </c>
      <c r="R2028" s="34">
        <v>431208.6</v>
      </c>
      <c r="S2028" s="34">
        <v>431208.6</v>
      </c>
    </row>
    <row r="2029" spans="2:19">
      <c r="B2029" s="5">
        <v>1991</v>
      </c>
      <c r="C2029" s="34">
        <v>258841</v>
      </c>
      <c r="D2029" s="34">
        <v>258841</v>
      </c>
      <c r="E2029" s="34">
        <v>258841</v>
      </c>
      <c r="F2029" s="34">
        <v>258841</v>
      </c>
      <c r="G2029" s="34">
        <v>258841</v>
      </c>
      <c r="H2029" s="34">
        <v>258841</v>
      </c>
      <c r="I2029" s="34">
        <v>258841</v>
      </c>
      <c r="J2029" s="34">
        <v>258841</v>
      </c>
      <c r="K2029" s="34">
        <v>258841</v>
      </c>
      <c r="L2029" s="34">
        <v>258841</v>
      </c>
      <c r="M2029" s="34">
        <v>258841</v>
      </c>
      <c r="N2029" s="34">
        <v>258841</v>
      </c>
      <c r="O2029" s="34">
        <v>258841</v>
      </c>
      <c r="P2029" s="34">
        <v>258841</v>
      </c>
      <c r="Q2029" s="34">
        <v>258841</v>
      </c>
      <c r="R2029" s="34">
        <v>258841</v>
      </c>
      <c r="S2029" s="34">
        <v>258841</v>
      </c>
    </row>
    <row r="2030" spans="2:19">
      <c r="B2030" s="5">
        <v>1990</v>
      </c>
      <c r="C2030" s="34">
        <v>352481.03</v>
      </c>
      <c r="D2030" s="34">
        <v>352481.03</v>
      </c>
      <c r="E2030" s="34">
        <v>352481.03</v>
      </c>
      <c r="F2030" s="34">
        <v>352481.03</v>
      </c>
      <c r="G2030" s="34">
        <v>352481.03</v>
      </c>
      <c r="H2030" s="34">
        <v>352481.03</v>
      </c>
      <c r="I2030" s="34">
        <v>352481.03</v>
      </c>
      <c r="J2030" s="34">
        <v>352481.03</v>
      </c>
      <c r="K2030" s="34">
        <v>352481.03</v>
      </c>
      <c r="L2030" s="34">
        <v>352481.03</v>
      </c>
      <c r="M2030" s="34">
        <v>352481.03</v>
      </c>
      <c r="N2030" s="34">
        <v>352481.03</v>
      </c>
      <c r="O2030" s="34">
        <v>352481.03</v>
      </c>
      <c r="P2030" s="34">
        <v>352481.03</v>
      </c>
      <c r="Q2030" s="34">
        <v>352481.03</v>
      </c>
      <c r="R2030" s="34">
        <v>352481.03</v>
      </c>
      <c r="S2030" s="34">
        <v>352481.03</v>
      </c>
    </row>
    <row r="2031" spans="2:19">
      <c r="B2031" s="5">
        <v>1989</v>
      </c>
      <c r="C2031" s="34">
        <v>165471.42000000001</v>
      </c>
      <c r="D2031" s="34">
        <v>165471.42000000001</v>
      </c>
      <c r="E2031" s="34">
        <v>165471.42000000001</v>
      </c>
      <c r="F2031" s="34">
        <v>165471.42000000001</v>
      </c>
      <c r="G2031" s="34">
        <v>165471.42000000001</v>
      </c>
      <c r="H2031" s="34">
        <v>165471.42000000001</v>
      </c>
      <c r="I2031" s="34">
        <v>165471.42000000001</v>
      </c>
      <c r="J2031" s="34">
        <v>165471.42000000001</v>
      </c>
      <c r="K2031" s="34">
        <v>165471.42000000001</v>
      </c>
      <c r="L2031" s="34">
        <v>165471.42000000001</v>
      </c>
      <c r="M2031" s="34">
        <v>165471.42000000001</v>
      </c>
      <c r="N2031" s="34">
        <v>165471.42000000001</v>
      </c>
      <c r="O2031" s="34">
        <v>165471.42000000001</v>
      </c>
      <c r="P2031" s="34">
        <v>165471.42000000001</v>
      </c>
      <c r="Q2031" s="34">
        <v>165471.42000000001</v>
      </c>
      <c r="R2031" s="34">
        <v>165471.42000000001</v>
      </c>
      <c r="S2031" s="34">
        <v>165471.42000000001</v>
      </c>
    </row>
    <row r="2032" spans="2:19">
      <c r="B2032" s="5">
        <v>1988</v>
      </c>
      <c r="C2032" s="34">
        <v>186485.04</v>
      </c>
      <c r="D2032" s="34">
        <v>186485.04</v>
      </c>
      <c r="E2032" s="34">
        <v>186485.04</v>
      </c>
      <c r="F2032" s="34">
        <v>186485.04</v>
      </c>
      <c r="G2032" s="34">
        <v>186485.04</v>
      </c>
      <c r="H2032" s="34">
        <v>186485.04</v>
      </c>
      <c r="I2032" s="34">
        <v>186485.04</v>
      </c>
      <c r="J2032" s="34">
        <v>186485.04</v>
      </c>
      <c r="K2032" s="34">
        <v>186485.04</v>
      </c>
      <c r="L2032" s="34">
        <v>186485.04</v>
      </c>
      <c r="M2032" s="34">
        <v>186485.04</v>
      </c>
      <c r="N2032" s="34">
        <v>186485.04</v>
      </c>
      <c r="O2032" s="34">
        <v>186485.04</v>
      </c>
      <c r="P2032" s="34">
        <v>186485.04</v>
      </c>
      <c r="Q2032" s="34">
        <v>186485.04</v>
      </c>
      <c r="R2032" s="34">
        <v>186485.04</v>
      </c>
      <c r="S2032" s="34">
        <v>186485.04</v>
      </c>
    </row>
    <row r="2033" spans="2:19">
      <c r="B2033" s="5">
        <v>1987</v>
      </c>
      <c r="C2033" s="34">
        <v>112747.02</v>
      </c>
      <c r="D2033" s="34">
        <v>112747.02</v>
      </c>
      <c r="E2033" s="34">
        <v>112747.02</v>
      </c>
      <c r="F2033" s="34">
        <v>112747.02</v>
      </c>
      <c r="G2033" s="34">
        <v>112747.02</v>
      </c>
      <c r="H2033" s="34">
        <v>112747.02</v>
      </c>
      <c r="I2033" s="34">
        <v>112747.02</v>
      </c>
      <c r="J2033" s="34">
        <v>112747.02</v>
      </c>
      <c r="K2033" s="34">
        <v>112747.02</v>
      </c>
      <c r="L2033" s="34">
        <v>112747.02</v>
      </c>
      <c r="M2033" s="34">
        <v>112747.02</v>
      </c>
      <c r="N2033" s="34">
        <v>112747.02</v>
      </c>
      <c r="O2033" s="34">
        <v>112747.02</v>
      </c>
      <c r="P2033" s="34">
        <v>112747.02</v>
      </c>
      <c r="Q2033" s="34">
        <v>112747.02</v>
      </c>
      <c r="R2033" s="34">
        <v>112747.02</v>
      </c>
      <c r="S2033" s="34">
        <v>112747.02</v>
      </c>
    </row>
    <row r="2034" spans="2:19">
      <c r="B2034" s="5">
        <v>1986</v>
      </c>
      <c r="C2034" s="34">
        <v>167766.63</v>
      </c>
      <c r="D2034" s="34">
        <v>167766.63</v>
      </c>
      <c r="E2034" s="34">
        <v>167766.63</v>
      </c>
      <c r="F2034" s="34">
        <v>167766.63</v>
      </c>
      <c r="G2034" s="34">
        <v>167766.63</v>
      </c>
      <c r="H2034" s="34">
        <v>167766.63</v>
      </c>
      <c r="I2034" s="34">
        <v>167766.63</v>
      </c>
      <c r="J2034" s="34">
        <v>167766.63</v>
      </c>
      <c r="K2034" s="34">
        <v>167766.63</v>
      </c>
      <c r="L2034" s="34">
        <v>167766.63</v>
      </c>
      <c r="M2034" s="34">
        <v>167766.63</v>
      </c>
      <c r="N2034" s="34">
        <v>167766.63</v>
      </c>
      <c r="O2034" s="34">
        <v>167766.63</v>
      </c>
      <c r="P2034" s="34">
        <v>167766.63</v>
      </c>
      <c r="Q2034" s="34">
        <v>167766.63</v>
      </c>
      <c r="R2034" s="34">
        <v>167766.63</v>
      </c>
      <c r="S2034" s="34">
        <v>167766.63</v>
      </c>
    </row>
    <row r="2035" spans="2:19">
      <c r="B2035" s="5">
        <v>1985</v>
      </c>
      <c r="C2035" s="34">
        <v>224149.84</v>
      </c>
      <c r="D2035" s="34">
        <v>224149.84</v>
      </c>
      <c r="E2035" s="34">
        <v>224149.84</v>
      </c>
      <c r="F2035" s="34">
        <v>224149.84</v>
      </c>
      <c r="G2035" s="34">
        <v>224149.84</v>
      </c>
      <c r="H2035" s="34">
        <v>224149.84</v>
      </c>
      <c r="I2035" s="34">
        <v>224149.84</v>
      </c>
      <c r="J2035" s="34">
        <v>224149.84</v>
      </c>
      <c r="K2035" s="34">
        <v>224149.84</v>
      </c>
      <c r="L2035" s="34">
        <v>224149.84</v>
      </c>
      <c r="M2035" s="34">
        <v>224149.84</v>
      </c>
      <c r="N2035" s="34">
        <v>217343.08</v>
      </c>
      <c r="O2035" s="34">
        <v>217343.08</v>
      </c>
      <c r="P2035" s="34">
        <v>217343.08</v>
      </c>
      <c r="Q2035" s="34">
        <v>217343.08</v>
      </c>
      <c r="R2035" s="34">
        <v>217343.08</v>
      </c>
      <c r="S2035" s="34">
        <v>217343.08</v>
      </c>
    </row>
    <row r="2036" spans="2:19">
      <c r="B2036" s="5">
        <v>1984</v>
      </c>
      <c r="C2036" s="34">
        <v>185623.49</v>
      </c>
      <c r="D2036" s="34">
        <v>185623.49</v>
      </c>
      <c r="E2036" s="34">
        <v>185623.49</v>
      </c>
      <c r="F2036" s="34">
        <v>185623.49</v>
      </c>
      <c r="G2036" s="34">
        <v>185623.49</v>
      </c>
      <c r="H2036" s="34">
        <v>185623.49</v>
      </c>
      <c r="I2036" s="34">
        <v>185623.49</v>
      </c>
      <c r="J2036" s="34">
        <v>185623.49</v>
      </c>
      <c r="K2036" s="34">
        <v>185623.49</v>
      </c>
      <c r="L2036" s="34">
        <v>185623.49</v>
      </c>
      <c r="M2036" s="34">
        <v>185623.49</v>
      </c>
      <c r="N2036" s="34">
        <v>185623.49</v>
      </c>
      <c r="O2036" s="34">
        <v>185623.49</v>
      </c>
      <c r="P2036" s="34">
        <v>185623.49</v>
      </c>
      <c r="Q2036" s="34">
        <v>185623.49</v>
      </c>
      <c r="R2036" s="34">
        <v>185623.49</v>
      </c>
      <c r="S2036" s="34">
        <v>185623.49</v>
      </c>
    </row>
    <row r="2037" spans="2:19">
      <c r="B2037" s="5">
        <v>1983</v>
      </c>
      <c r="C2037" s="34">
        <v>250913.42</v>
      </c>
      <c r="D2037" s="34">
        <v>250913.42</v>
      </c>
      <c r="E2037" s="34">
        <v>250913.42</v>
      </c>
      <c r="F2037" s="34">
        <v>250913.42</v>
      </c>
      <c r="G2037" s="34">
        <v>250913.42</v>
      </c>
      <c r="H2037" s="34">
        <v>250913.42</v>
      </c>
      <c r="I2037" s="34">
        <v>250913.42</v>
      </c>
      <c r="J2037" s="34">
        <v>250913.42</v>
      </c>
      <c r="K2037" s="34">
        <v>250913.42</v>
      </c>
      <c r="L2037" s="34">
        <v>250913.42</v>
      </c>
      <c r="M2037" s="34">
        <v>250913.42</v>
      </c>
      <c r="N2037" s="34">
        <v>250913.42</v>
      </c>
      <c r="O2037" s="34">
        <v>250913.42</v>
      </c>
      <c r="P2037" s="34">
        <v>250913.42</v>
      </c>
      <c r="Q2037" s="34">
        <v>250913.42</v>
      </c>
      <c r="R2037" s="34">
        <v>250913.42</v>
      </c>
      <c r="S2037" s="34">
        <v>250913.42</v>
      </c>
    </row>
    <row r="2038" spans="2:19">
      <c r="B2038" s="5">
        <v>1982</v>
      </c>
      <c r="C2038" s="34">
        <v>118485.75</v>
      </c>
      <c r="D2038" s="34">
        <v>118485.75</v>
      </c>
      <c r="E2038" s="34">
        <v>118485.75</v>
      </c>
      <c r="F2038" s="34">
        <v>118485.75</v>
      </c>
      <c r="G2038" s="34">
        <v>118485.75</v>
      </c>
      <c r="H2038" s="34">
        <v>118485.75</v>
      </c>
      <c r="I2038" s="34">
        <v>118485.75</v>
      </c>
      <c r="J2038" s="34">
        <v>118485.75</v>
      </c>
      <c r="K2038" s="34">
        <v>118485.75</v>
      </c>
      <c r="L2038" s="34">
        <v>118485.75</v>
      </c>
      <c r="M2038" s="34">
        <v>118485.75</v>
      </c>
      <c r="N2038" s="34">
        <v>118485.75</v>
      </c>
      <c r="O2038" s="34">
        <v>118485.75</v>
      </c>
      <c r="P2038" s="34">
        <v>118485.75</v>
      </c>
      <c r="Q2038" s="34">
        <v>118485.75</v>
      </c>
      <c r="R2038" s="34">
        <v>118485.75</v>
      </c>
      <c r="S2038" s="34">
        <v>118485.75</v>
      </c>
    </row>
    <row r="2039" spans="2:19">
      <c r="B2039" s="5">
        <v>1981</v>
      </c>
      <c r="C2039" s="34">
        <v>159823.71</v>
      </c>
      <c r="D2039" s="34">
        <v>159823.71</v>
      </c>
      <c r="E2039" s="34">
        <v>159823.71</v>
      </c>
      <c r="F2039" s="34">
        <v>159823.71</v>
      </c>
      <c r="G2039" s="34">
        <v>159823.71</v>
      </c>
      <c r="H2039" s="34">
        <v>159823.71</v>
      </c>
      <c r="I2039" s="34">
        <v>159823.71</v>
      </c>
      <c r="J2039" s="34">
        <v>159823.71</v>
      </c>
      <c r="K2039" s="34">
        <v>159823.71</v>
      </c>
      <c r="L2039" s="34">
        <v>159823.71</v>
      </c>
      <c r="M2039" s="34">
        <v>159823.71</v>
      </c>
      <c r="N2039" s="34">
        <v>159823.71</v>
      </c>
      <c r="O2039" s="34">
        <v>159823.71</v>
      </c>
      <c r="P2039" s="34">
        <v>159823.71</v>
      </c>
      <c r="Q2039" s="34">
        <v>159823.71</v>
      </c>
      <c r="R2039" s="34">
        <v>159823.71</v>
      </c>
      <c r="S2039" s="34">
        <v>159823.71</v>
      </c>
    </row>
    <row r="2040" spans="2:19">
      <c r="B2040" s="5">
        <v>1980</v>
      </c>
      <c r="C2040" s="34">
        <v>2005587.39</v>
      </c>
      <c r="D2040" s="34">
        <v>2005587.39</v>
      </c>
      <c r="E2040" s="34">
        <v>2005587.39</v>
      </c>
      <c r="F2040" s="34">
        <v>2005587.39</v>
      </c>
      <c r="G2040" s="34">
        <v>2005587.39</v>
      </c>
      <c r="H2040" s="34">
        <v>2005587.39</v>
      </c>
      <c r="I2040" s="34">
        <v>2005587.39</v>
      </c>
      <c r="J2040" s="34">
        <v>2005587.39</v>
      </c>
      <c r="K2040" s="34">
        <v>2005587.39</v>
      </c>
      <c r="L2040" s="34">
        <v>2005587.39</v>
      </c>
      <c r="M2040" s="34">
        <v>2005587.39</v>
      </c>
      <c r="N2040" s="34">
        <v>2005587.39</v>
      </c>
      <c r="O2040" s="34">
        <v>2005587.39</v>
      </c>
      <c r="P2040" s="34">
        <v>2005587.39</v>
      </c>
      <c r="Q2040" s="34">
        <v>2005587.39</v>
      </c>
      <c r="R2040" s="34">
        <v>2005587.39</v>
      </c>
      <c r="S2040" s="34">
        <v>2005587.39</v>
      </c>
    </row>
    <row r="2041" spans="2:19">
      <c r="B2041" s="5">
        <v>1979</v>
      </c>
      <c r="C2041" s="34">
        <v>101114.11</v>
      </c>
      <c r="D2041" s="34">
        <v>101114.11</v>
      </c>
      <c r="E2041" s="34">
        <v>101114.11</v>
      </c>
      <c r="F2041" s="34">
        <v>101114.11</v>
      </c>
      <c r="G2041" s="34">
        <v>101114.11</v>
      </c>
      <c r="H2041" s="34">
        <v>101114.11</v>
      </c>
      <c r="I2041" s="34">
        <v>101114.11</v>
      </c>
      <c r="J2041" s="34">
        <v>101114.11</v>
      </c>
      <c r="K2041" s="34">
        <v>101114.11</v>
      </c>
      <c r="L2041" s="34">
        <v>101114.11</v>
      </c>
      <c r="M2041" s="34">
        <v>101114.11</v>
      </c>
      <c r="N2041" s="34">
        <v>101114.11</v>
      </c>
      <c r="O2041" s="34">
        <v>101114.11</v>
      </c>
      <c r="P2041" s="34">
        <v>101114.11</v>
      </c>
      <c r="Q2041" s="34">
        <v>101114.11</v>
      </c>
      <c r="R2041" s="34">
        <v>101114.11</v>
      </c>
      <c r="S2041" s="34">
        <v>101114.11</v>
      </c>
    </row>
    <row r="2042" spans="2:19">
      <c r="B2042" s="5">
        <v>1978</v>
      </c>
      <c r="C2042" s="34">
        <v>107603.52</v>
      </c>
      <c r="D2042" s="34">
        <v>107603.52</v>
      </c>
      <c r="E2042" s="34">
        <v>107603.52</v>
      </c>
      <c r="F2042" s="34">
        <v>107603.52</v>
      </c>
      <c r="G2042" s="34">
        <v>107603.52</v>
      </c>
      <c r="H2042" s="34">
        <v>107603.52</v>
      </c>
      <c r="I2042" s="34">
        <v>107603.52</v>
      </c>
      <c r="J2042" s="34">
        <v>107603.52</v>
      </c>
      <c r="K2042" s="34">
        <v>107603.52</v>
      </c>
      <c r="L2042" s="34">
        <v>107603.52</v>
      </c>
      <c r="M2042" s="34">
        <v>107603.52</v>
      </c>
      <c r="N2042" s="34">
        <v>107603.52</v>
      </c>
      <c r="O2042" s="34">
        <v>107603.52</v>
      </c>
      <c r="P2042" s="34">
        <v>107603.52</v>
      </c>
      <c r="Q2042" s="34">
        <v>107603.52</v>
      </c>
      <c r="R2042" s="34">
        <v>107603.52</v>
      </c>
      <c r="S2042" s="34">
        <v>107603.52</v>
      </c>
    </row>
    <row r="2043" spans="2:19">
      <c r="B2043" s="5">
        <v>1977</v>
      </c>
      <c r="C2043" s="34">
        <v>97291.69</v>
      </c>
      <c r="D2043" s="34">
        <v>97291.69</v>
      </c>
      <c r="E2043" s="34">
        <v>97291.69</v>
      </c>
      <c r="F2043" s="34">
        <v>97291.69</v>
      </c>
      <c r="G2043" s="34">
        <v>97291.69</v>
      </c>
      <c r="H2043" s="34">
        <v>97291.69</v>
      </c>
      <c r="I2043" s="34">
        <v>97291.69</v>
      </c>
      <c r="J2043" s="34">
        <v>97291.69</v>
      </c>
      <c r="K2043" s="34">
        <v>97291.69</v>
      </c>
      <c r="L2043" s="34">
        <v>97291.69</v>
      </c>
      <c r="M2043" s="34">
        <v>97291.69</v>
      </c>
      <c r="N2043" s="34">
        <v>97291.69</v>
      </c>
      <c r="O2043" s="34">
        <v>97291.69</v>
      </c>
      <c r="P2043" s="34">
        <v>97291.69</v>
      </c>
      <c r="Q2043" s="34">
        <v>97291.69</v>
      </c>
      <c r="R2043" s="34">
        <v>97291.69</v>
      </c>
      <c r="S2043" s="34">
        <v>97291.69</v>
      </c>
    </row>
    <row r="2044" spans="2:19">
      <c r="B2044" s="5">
        <v>1976</v>
      </c>
      <c r="C2044" s="34">
        <v>39836.559999999998</v>
      </c>
      <c r="D2044" s="34">
        <v>39836.559999999998</v>
      </c>
      <c r="E2044" s="34">
        <v>39836.559999999998</v>
      </c>
      <c r="F2044" s="34">
        <v>39836.559999999998</v>
      </c>
      <c r="G2044" s="34">
        <v>39836.559999999998</v>
      </c>
      <c r="H2044" s="34">
        <v>39836.559999999998</v>
      </c>
      <c r="I2044" s="34">
        <v>39836.559999999998</v>
      </c>
      <c r="J2044" s="34">
        <v>39836.559999999998</v>
      </c>
      <c r="K2044" s="34">
        <v>39836.559999999998</v>
      </c>
      <c r="L2044" s="34">
        <v>39836.559999999998</v>
      </c>
      <c r="M2044" s="34">
        <v>39836.559999999998</v>
      </c>
      <c r="N2044" s="34">
        <v>39836.559999999998</v>
      </c>
      <c r="O2044" s="34">
        <v>39836.559999999998</v>
      </c>
      <c r="P2044" s="34">
        <v>39836.559999999998</v>
      </c>
      <c r="Q2044" s="34">
        <v>39836.559999999998</v>
      </c>
      <c r="R2044" s="34">
        <v>39836.559999999998</v>
      </c>
      <c r="S2044" s="34">
        <v>39836.559999999998</v>
      </c>
    </row>
    <row r="2045" spans="2:19">
      <c r="B2045" s="5">
        <v>1975</v>
      </c>
      <c r="C2045" s="34">
        <v>47661.279999999999</v>
      </c>
      <c r="D2045" s="34">
        <v>47661.279999999999</v>
      </c>
      <c r="E2045" s="34">
        <v>47661.279999999999</v>
      </c>
      <c r="F2045" s="34">
        <v>47661.279999999999</v>
      </c>
      <c r="G2045" s="34">
        <v>47661.279999999999</v>
      </c>
      <c r="H2045" s="34">
        <v>47661.279999999999</v>
      </c>
      <c r="I2045" s="34">
        <v>47661.279999999999</v>
      </c>
      <c r="J2045" s="34">
        <v>47661.279999999999</v>
      </c>
      <c r="K2045" s="34">
        <v>47661.279999999999</v>
      </c>
      <c r="L2045" s="34">
        <v>47661.279999999999</v>
      </c>
      <c r="M2045" s="34">
        <v>47661.279999999999</v>
      </c>
      <c r="N2045" s="34">
        <v>47661.279999999999</v>
      </c>
      <c r="O2045" s="34">
        <v>47661.279999999999</v>
      </c>
      <c r="P2045" s="34">
        <v>47661.279999999999</v>
      </c>
      <c r="Q2045" s="34">
        <v>47661.279999999999</v>
      </c>
      <c r="R2045" s="34">
        <v>47661.279999999999</v>
      </c>
      <c r="S2045" s="34">
        <v>47661.279999999999</v>
      </c>
    </row>
    <row r="2046" spans="2:19">
      <c r="B2046" s="5">
        <v>1974</v>
      </c>
      <c r="C2046" s="34">
        <v>8942.1</v>
      </c>
      <c r="D2046" s="34">
        <v>8942.1</v>
      </c>
      <c r="E2046" s="34">
        <v>8942.1</v>
      </c>
      <c r="F2046" s="34">
        <v>8942.1</v>
      </c>
      <c r="G2046" s="34">
        <v>8942.1</v>
      </c>
      <c r="H2046" s="34">
        <v>8942.1</v>
      </c>
      <c r="I2046" s="34">
        <v>8942.1</v>
      </c>
      <c r="J2046" s="34">
        <v>8942.1</v>
      </c>
      <c r="K2046" s="34">
        <v>8942.1</v>
      </c>
      <c r="L2046" s="34">
        <v>8942.1</v>
      </c>
      <c r="M2046" s="34">
        <v>8942.1</v>
      </c>
      <c r="N2046" s="34">
        <v>8942.1</v>
      </c>
      <c r="O2046" s="34">
        <v>8942.1</v>
      </c>
      <c r="P2046" s="34">
        <v>8942.1</v>
      </c>
      <c r="Q2046" s="34">
        <v>8942.1</v>
      </c>
      <c r="R2046" s="34">
        <v>8942.1</v>
      </c>
      <c r="S2046" s="34">
        <v>8942.1</v>
      </c>
    </row>
    <row r="2047" spans="2:19">
      <c r="B2047" s="5">
        <v>1973</v>
      </c>
      <c r="C2047" s="34">
        <v>11309.83</v>
      </c>
      <c r="D2047" s="34">
        <v>11309.83</v>
      </c>
      <c r="E2047" s="34">
        <v>11309.83</v>
      </c>
      <c r="F2047" s="34">
        <v>11309.83</v>
      </c>
      <c r="G2047" s="34">
        <v>11309.83</v>
      </c>
      <c r="H2047" s="34">
        <v>11309.83</v>
      </c>
      <c r="I2047" s="34">
        <v>11309.83</v>
      </c>
      <c r="J2047" s="34">
        <v>11309.83</v>
      </c>
      <c r="K2047" s="34">
        <v>11309.83</v>
      </c>
      <c r="L2047" s="34">
        <v>11309.83</v>
      </c>
      <c r="M2047" s="34">
        <v>11309.83</v>
      </c>
      <c r="N2047" s="34">
        <v>11309.83</v>
      </c>
      <c r="O2047" s="34">
        <v>11309.83</v>
      </c>
      <c r="P2047" s="34">
        <v>11309.83</v>
      </c>
      <c r="Q2047" s="34">
        <v>11309.83</v>
      </c>
      <c r="R2047" s="34">
        <v>11309.83</v>
      </c>
      <c r="S2047" s="34">
        <v>11309.83</v>
      </c>
    </row>
    <row r="2048" spans="2:19">
      <c r="B2048" s="5">
        <v>1972</v>
      </c>
      <c r="C2048" s="34">
        <v>26926.93</v>
      </c>
      <c r="D2048" s="34">
        <v>26926.93</v>
      </c>
      <c r="E2048" s="34">
        <v>26926.93</v>
      </c>
      <c r="F2048" s="34">
        <v>26926.93</v>
      </c>
      <c r="G2048" s="34">
        <v>26926.93</v>
      </c>
      <c r="H2048" s="34">
        <v>26926.93</v>
      </c>
      <c r="I2048" s="34">
        <v>26926.93</v>
      </c>
      <c r="J2048" s="34">
        <v>26926.93</v>
      </c>
      <c r="K2048" s="34">
        <v>26926.93</v>
      </c>
      <c r="L2048" s="34">
        <v>26926.93</v>
      </c>
      <c r="M2048" s="34">
        <v>26926.93</v>
      </c>
      <c r="N2048" s="34">
        <v>26926.93</v>
      </c>
      <c r="O2048" s="34">
        <v>26926.93</v>
      </c>
      <c r="P2048" s="34">
        <v>26926.93</v>
      </c>
      <c r="Q2048" s="34">
        <v>26926.93</v>
      </c>
      <c r="R2048" s="34">
        <v>26926.93</v>
      </c>
      <c r="S2048" s="34">
        <v>26926.93</v>
      </c>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6753493.4299999988</v>
      </c>
      <c r="D2091" s="7">
        <f>SUM(D2013:D2090)</f>
        <v>6923661.3499999987</v>
      </c>
      <c r="E2091" s="7">
        <f>SUM(E2012:E2090)</f>
        <v>7013838.9299999988</v>
      </c>
      <c r="F2091" s="7">
        <f>SUM(F2011:F2090)</f>
        <v>7207938.7299999986</v>
      </c>
      <c r="G2091" s="7">
        <f>SUM(G2010:G2090)</f>
        <v>7414308.5999999996</v>
      </c>
      <c r="H2091" s="7">
        <f>SUM(H2004:H2090)</f>
        <v>7683719.5399999991</v>
      </c>
      <c r="I2091" s="7">
        <f>SUM(I2004:I2090)</f>
        <v>7731188.1399999997</v>
      </c>
      <c r="J2091" s="7">
        <f t="shared" ref="J2091" si="39">SUM(J2004:J2090)</f>
        <v>7851152.9299999988</v>
      </c>
      <c r="K2091" s="7">
        <f>SUM(K2004:K2090)</f>
        <v>8671219.5799999982</v>
      </c>
      <c r="L2091" s="7">
        <f t="shared" ref="L2091" si="40">SUM(L2004:L2090)</f>
        <v>9003078.0599999987</v>
      </c>
      <c r="M2091" s="7">
        <f>SUM(M2004:M2090)</f>
        <v>11580514.899999999</v>
      </c>
      <c r="N2091" s="10">
        <f>SUM(N1999:N2090)</f>
        <v>11799786.220000001</v>
      </c>
      <c r="O2091" s="10">
        <f>SUM(O1999:O2090)</f>
        <v>12055307.789999999</v>
      </c>
      <c r="P2091" s="10">
        <f>SUM(P1999:P2090)</f>
        <v>12192903.939999999</v>
      </c>
      <c r="Q2091" s="10">
        <f>SUM(Q1999:Q2090)</f>
        <v>12578197.699999999</v>
      </c>
      <c r="R2091" s="10">
        <f>SUM(R1998:R2090)</f>
        <v>13216861.669999998</v>
      </c>
      <c r="S2091" s="10">
        <f>SUM(S1998:S2090)</f>
        <v>13820448.34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v>-14113.98</v>
      </c>
      <c r="D2120" s="34">
        <v>-14113.98</v>
      </c>
      <c r="E2120" s="34">
        <v>-14113.98</v>
      </c>
      <c r="F2120" s="34">
        <v>-14113.98</v>
      </c>
      <c r="G2120" s="34">
        <v>-14113.98</v>
      </c>
      <c r="H2120" s="34">
        <v>-14113.98</v>
      </c>
      <c r="I2120" s="34">
        <v>-14113.98</v>
      </c>
      <c r="J2120" s="34">
        <v>-14113.98</v>
      </c>
      <c r="K2120" s="34">
        <v>-14113.98</v>
      </c>
      <c r="L2120" s="34">
        <v>-14113.98</v>
      </c>
      <c r="M2120" s="34">
        <v>-14113.98</v>
      </c>
      <c r="N2120" s="34">
        <v>-14113.98</v>
      </c>
      <c r="O2120" s="34">
        <v>-14113.98</v>
      </c>
      <c r="P2120" s="34">
        <v>-14113.98</v>
      </c>
      <c r="Q2120" s="34">
        <v>-14113.98</v>
      </c>
      <c r="R2120" s="34">
        <v>-14113.98</v>
      </c>
      <c r="S2120" s="34">
        <v>-14113.98</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v>16443.32</v>
      </c>
      <c r="D2130" s="34">
        <v>16443.32</v>
      </c>
      <c r="E2130" s="34">
        <v>16443.32</v>
      </c>
      <c r="F2130" s="34">
        <v>16443.32</v>
      </c>
      <c r="G2130" s="34">
        <v>16443.32</v>
      </c>
      <c r="H2130" s="34">
        <v>16443.32</v>
      </c>
      <c r="I2130" s="34">
        <v>16443.32</v>
      </c>
      <c r="J2130" s="34">
        <v>16443.32</v>
      </c>
      <c r="K2130" s="34">
        <v>16443.32</v>
      </c>
      <c r="L2130" s="34">
        <v>16443.32</v>
      </c>
      <c r="M2130" s="34">
        <v>16443.32</v>
      </c>
      <c r="N2130" s="34">
        <v>5322.67</v>
      </c>
      <c r="O2130" s="34">
        <v>5322.67</v>
      </c>
      <c r="P2130" s="34">
        <v>5322.67</v>
      </c>
      <c r="Q2130" s="34">
        <v>5322.67</v>
      </c>
      <c r="R2130" s="34">
        <v>5322.67</v>
      </c>
      <c r="S2130" s="34">
        <v>5322.67</v>
      </c>
    </row>
    <row r="2131" spans="2:19">
      <c r="B2131" s="5">
        <v>1984</v>
      </c>
      <c r="C2131" s="34">
        <v>10847.51</v>
      </c>
      <c r="D2131" s="34">
        <v>10847.51</v>
      </c>
      <c r="E2131" s="34">
        <v>10847.51</v>
      </c>
      <c r="F2131" s="34">
        <v>10847.51</v>
      </c>
      <c r="G2131" s="34">
        <v>10847.51</v>
      </c>
      <c r="H2131" s="34">
        <v>10847.51</v>
      </c>
      <c r="I2131" s="34">
        <v>10847.51</v>
      </c>
      <c r="J2131" s="34">
        <v>10847.51</v>
      </c>
      <c r="K2131" s="34">
        <v>10847.51</v>
      </c>
      <c r="L2131" s="34">
        <v>10847.51</v>
      </c>
      <c r="M2131" s="34">
        <v>10847.51</v>
      </c>
      <c r="N2131" s="34">
        <v>10847.51</v>
      </c>
      <c r="O2131" s="34">
        <v>10847.51</v>
      </c>
      <c r="P2131" s="34">
        <v>10847.51</v>
      </c>
      <c r="Q2131" s="34">
        <v>10847.51</v>
      </c>
      <c r="R2131" s="34">
        <v>10847.51</v>
      </c>
      <c r="S2131" s="34">
        <v>10847.51</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v>3573.62</v>
      </c>
      <c r="D2135" s="34">
        <v>3573.62</v>
      </c>
      <c r="E2135" s="34">
        <v>3573.62</v>
      </c>
      <c r="F2135" s="34">
        <v>3573.62</v>
      </c>
      <c r="G2135" s="34">
        <v>3573.62</v>
      </c>
      <c r="H2135" s="34">
        <v>3573.62</v>
      </c>
      <c r="I2135" s="34">
        <v>3573.62</v>
      </c>
      <c r="J2135" s="34">
        <v>3573.62</v>
      </c>
      <c r="K2135" s="34">
        <v>3573.62</v>
      </c>
      <c r="L2135" s="34">
        <v>3573.62</v>
      </c>
      <c r="M2135" s="34">
        <v>3573.62</v>
      </c>
      <c r="N2135" s="34">
        <v>3573.62</v>
      </c>
      <c r="O2135" s="34">
        <v>3573.62</v>
      </c>
      <c r="P2135" s="34">
        <v>3573.62</v>
      </c>
      <c r="Q2135" s="34">
        <v>3573.62</v>
      </c>
      <c r="R2135" s="34">
        <v>3573.62</v>
      </c>
      <c r="S2135" s="34">
        <v>3573.62</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v>38184.81</v>
      </c>
      <c r="D2137" s="34">
        <v>38184.81</v>
      </c>
      <c r="E2137" s="34">
        <v>38184.81</v>
      </c>
      <c r="F2137" s="34">
        <v>38184.81</v>
      </c>
      <c r="G2137" s="34">
        <v>38184.81</v>
      </c>
      <c r="H2137" s="34">
        <v>38184.81</v>
      </c>
      <c r="I2137" s="34">
        <v>38184.81</v>
      </c>
      <c r="J2137" s="34">
        <v>38184.81</v>
      </c>
      <c r="K2137" s="34">
        <v>38184.81</v>
      </c>
      <c r="L2137" s="34">
        <v>38184.81</v>
      </c>
      <c r="M2137" s="34">
        <v>38184.81</v>
      </c>
      <c r="N2137" s="34">
        <v>38184.81</v>
      </c>
      <c r="O2137" s="34">
        <v>38184.81</v>
      </c>
      <c r="P2137" s="34">
        <v>38184.81</v>
      </c>
      <c r="Q2137" s="34">
        <v>38184.81</v>
      </c>
      <c r="R2137" s="34">
        <v>38184.81</v>
      </c>
      <c r="S2137" s="34">
        <v>38184.81</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54935.28</v>
      </c>
      <c r="D2186" s="7">
        <f>SUM(D2108:D2185)</f>
        <v>54935.28</v>
      </c>
      <c r="E2186" s="7">
        <f>SUM(E2107:E2185)</f>
        <v>54935.28</v>
      </c>
      <c r="F2186" s="7">
        <f>SUM(F2106:F2185)</f>
        <v>54935.28</v>
      </c>
      <c r="G2186" s="7">
        <f>SUM(G2105:G2185)</f>
        <v>54935.28</v>
      </c>
      <c r="H2186" s="7">
        <f>SUM(H2099:H2185)</f>
        <v>54935.28</v>
      </c>
      <c r="I2186" s="7">
        <f>SUM(I2099:I2185)</f>
        <v>54935.28</v>
      </c>
      <c r="J2186" s="7">
        <f t="shared" ref="J2186" si="41">SUM(J2099:J2185)</f>
        <v>54935.28</v>
      </c>
      <c r="K2186" s="7">
        <f>SUM(K2099:K2185)</f>
        <v>54935.28</v>
      </c>
      <c r="L2186" s="7">
        <f t="shared" ref="L2186" si="42">SUM(L2099:L2185)</f>
        <v>54935.28</v>
      </c>
      <c r="M2186" s="7">
        <f>SUM(M2099:M2185)</f>
        <v>54935.28</v>
      </c>
      <c r="N2186" s="10">
        <f>SUM(N2094:N2185)</f>
        <v>43814.63</v>
      </c>
      <c r="O2186" s="10">
        <f>SUM(O2094:O2185)</f>
        <v>43814.63</v>
      </c>
      <c r="P2186" s="10">
        <f>SUM(P2094:P2185)</f>
        <v>43814.63</v>
      </c>
      <c r="Q2186" s="10">
        <f>SUM(Q2094:Q2185)</f>
        <v>43814.63</v>
      </c>
      <c r="R2186" s="10">
        <f>SUM(R2093:R2185)</f>
        <v>43814.63</v>
      </c>
      <c r="S2186" s="10">
        <f>SUM(S2093:S2185)</f>
        <v>43814.63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v>94698.42</v>
      </c>
      <c r="P2192" s="34">
        <v>94698.42</v>
      </c>
      <c r="Q2192" s="34">
        <v>94698.42</v>
      </c>
      <c r="R2192" s="34">
        <v>94698.42</v>
      </c>
      <c r="S2192" s="34">
        <v>94698.42</v>
      </c>
    </row>
    <row r="2193" spans="1:19">
      <c r="A2193" s="37"/>
      <c r="B2193" s="5">
        <v>2017</v>
      </c>
      <c r="C2193" s="33"/>
      <c r="D2193" s="33"/>
      <c r="E2193" s="33"/>
      <c r="F2193" s="33"/>
      <c r="G2193" s="33"/>
      <c r="H2193" s="33"/>
      <c r="I2193" s="33"/>
      <c r="J2193" s="33"/>
      <c r="K2193" s="33"/>
      <c r="L2193" s="33"/>
      <c r="M2193" s="33"/>
      <c r="N2193" s="34">
        <v>9756.6</v>
      </c>
      <c r="O2193" s="34">
        <v>9756.6</v>
      </c>
      <c r="P2193" s="34">
        <v>9756.6</v>
      </c>
      <c r="Q2193" s="34">
        <v>9756.6</v>
      </c>
      <c r="R2193" s="34">
        <v>9756.6</v>
      </c>
      <c r="S2193" s="34">
        <v>9756.6</v>
      </c>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v>52887.61</v>
      </c>
      <c r="I2199" s="34">
        <v>52887.61</v>
      </c>
      <c r="J2199" s="34">
        <v>52887.61</v>
      </c>
      <c r="K2199" s="34">
        <v>52887.61</v>
      </c>
      <c r="L2199" s="34">
        <v>52887.61</v>
      </c>
      <c r="M2199" s="34">
        <v>52887.61</v>
      </c>
      <c r="N2199" s="34">
        <v>52887.61</v>
      </c>
      <c r="O2199" s="34">
        <v>52887.61</v>
      </c>
      <c r="P2199" s="34">
        <v>52887.61</v>
      </c>
      <c r="Q2199" s="34">
        <v>52887.61</v>
      </c>
      <c r="R2199" s="34">
        <v>52887.61</v>
      </c>
      <c r="S2199" s="34">
        <v>52887.61</v>
      </c>
    </row>
    <row r="2200" spans="1:19">
      <c r="B2200" s="5">
        <v>2010</v>
      </c>
      <c r="C2200" s="33"/>
      <c r="D2200" s="33"/>
      <c r="E2200" s="33"/>
      <c r="F2200" s="33"/>
      <c r="G2200" s="34">
        <v>12151.43</v>
      </c>
      <c r="H2200" s="34">
        <v>12151.43</v>
      </c>
      <c r="I2200" s="34">
        <v>12151.43</v>
      </c>
      <c r="J2200" s="34">
        <v>12151.43</v>
      </c>
      <c r="K2200" s="34">
        <v>12151.43</v>
      </c>
      <c r="L2200" s="34">
        <v>12151.43</v>
      </c>
      <c r="M2200" s="34">
        <v>12151.43</v>
      </c>
      <c r="N2200" s="34">
        <v>12151.43</v>
      </c>
      <c r="O2200" s="34">
        <v>12151.43</v>
      </c>
      <c r="P2200" s="34">
        <v>12151.43</v>
      </c>
      <c r="Q2200" s="34">
        <v>12151.43</v>
      </c>
      <c r="R2200" s="34">
        <v>12151.43</v>
      </c>
      <c r="S2200" s="34">
        <v>12151.43</v>
      </c>
    </row>
    <row r="2201" spans="1:19">
      <c r="B2201" s="5">
        <v>2009</v>
      </c>
      <c r="C2201" s="33"/>
      <c r="D2201" s="33"/>
      <c r="E2201" s="33"/>
      <c r="F2201" s="34">
        <v>184064.54</v>
      </c>
      <c r="G2201" s="34">
        <v>184064.54</v>
      </c>
      <c r="H2201" s="34">
        <v>184064.54</v>
      </c>
      <c r="I2201" s="34">
        <v>184064.54</v>
      </c>
      <c r="J2201" s="34">
        <v>184064.54</v>
      </c>
      <c r="K2201" s="34">
        <v>184064.54</v>
      </c>
      <c r="L2201" s="34">
        <v>184064.54</v>
      </c>
      <c r="M2201" s="34">
        <v>184064.54</v>
      </c>
      <c r="N2201" s="34">
        <v>184064.54</v>
      </c>
      <c r="O2201" s="34">
        <v>184064.54</v>
      </c>
      <c r="P2201" s="34">
        <v>184064.54</v>
      </c>
      <c r="Q2201" s="34">
        <v>184064.54</v>
      </c>
      <c r="R2201" s="34">
        <v>184064.54</v>
      </c>
      <c r="S2201" s="34">
        <v>184064.54</v>
      </c>
    </row>
    <row r="2202" spans="1:19">
      <c r="B2202" s="5">
        <v>2008</v>
      </c>
      <c r="C2202" s="33"/>
      <c r="D2202" s="33"/>
      <c r="E2202" s="34">
        <v>1838.48</v>
      </c>
      <c r="F2202" s="34">
        <v>1838.48</v>
      </c>
      <c r="G2202" s="34">
        <v>1838.48</v>
      </c>
      <c r="H2202" s="34">
        <v>1838.48</v>
      </c>
      <c r="I2202" s="34">
        <v>1838.48</v>
      </c>
      <c r="J2202" s="34">
        <v>1838.48</v>
      </c>
      <c r="K2202" s="34">
        <v>1838.48</v>
      </c>
      <c r="L2202" s="34">
        <v>1838.48</v>
      </c>
      <c r="M2202" s="34">
        <v>1838.48</v>
      </c>
      <c r="N2202" s="34">
        <v>1838.48</v>
      </c>
      <c r="O2202" s="34">
        <v>1838.48</v>
      </c>
      <c r="P2202" s="34">
        <v>1838.48</v>
      </c>
      <c r="Q2202" s="34">
        <v>1838.48</v>
      </c>
      <c r="R2202" s="34">
        <v>1838.48</v>
      </c>
      <c r="S2202" s="34">
        <v>1838.48</v>
      </c>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v>399196.93</v>
      </c>
      <c r="D2204" s="34">
        <v>399196.93</v>
      </c>
      <c r="E2204" s="34">
        <v>399196.93</v>
      </c>
      <c r="F2204" s="34">
        <v>399196.93</v>
      </c>
      <c r="G2204" s="34">
        <v>399196.93</v>
      </c>
      <c r="H2204" s="34">
        <v>399196.93</v>
      </c>
      <c r="I2204" s="34">
        <v>399196.93</v>
      </c>
      <c r="J2204" s="34">
        <v>399196.93</v>
      </c>
      <c r="K2204" s="34">
        <v>399196.93</v>
      </c>
      <c r="L2204" s="34">
        <v>399196.93</v>
      </c>
      <c r="M2204" s="34">
        <v>399196.93</v>
      </c>
      <c r="N2204" s="34">
        <v>399196.93</v>
      </c>
      <c r="O2204" s="34">
        <v>399196.93</v>
      </c>
      <c r="P2204" s="34">
        <v>399196.93</v>
      </c>
      <c r="Q2204" s="34">
        <v>399196.93</v>
      </c>
      <c r="R2204" s="34">
        <v>399196.93</v>
      </c>
      <c r="S2204" s="34">
        <v>399196.93</v>
      </c>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v>22816.53</v>
      </c>
      <c r="D2206" s="34">
        <v>22816.53</v>
      </c>
      <c r="E2206" s="34">
        <v>22816.53</v>
      </c>
      <c r="F2206" s="34">
        <v>22816.53</v>
      </c>
      <c r="G2206" s="34">
        <v>22816.53</v>
      </c>
      <c r="H2206" s="34">
        <v>22816.53</v>
      </c>
      <c r="I2206" s="34">
        <v>22816.53</v>
      </c>
      <c r="J2206" s="34">
        <v>22816.53</v>
      </c>
      <c r="K2206" s="34">
        <v>22816.53</v>
      </c>
      <c r="L2206" s="34">
        <v>22816.53</v>
      </c>
      <c r="M2206" s="34">
        <v>22816.53</v>
      </c>
      <c r="N2206" s="34">
        <v>22816.53</v>
      </c>
      <c r="O2206" s="34">
        <v>22816.53</v>
      </c>
      <c r="P2206" s="34">
        <v>22816.53</v>
      </c>
      <c r="Q2206" s="34">
        <v>22816.53</v>
      </c>
      <c r="R2206" s="34">
        <v>22816.53</v>
      </c>
      <c r="S2206" s="34">
        <v>22816.53</v>
      </c>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v>15729.86</v>
      </c>
      <c r="D2211" s="34">
        <v>15729.86</v>
      </c>
      <c r="E2211" s="34">
        <v>15729.86</v>
      </c>
      <c r="F2211" s="34">
        <v>15729.86</v>
      </c>
      <c r="G2211" s="34">
        <v>15729.86</v>
      </c>
      <c r="H2211" s="34">
        <v>15729.86</v>
      </c>
      <c r="I2211" s="34">
        <v>15729.86</v>
      </c>
      <c r="J2211" s="34">
        <v>15729.86</v>
      </c>
      <c r="K2211" s="34">
        <v>15729.86</v>
      </c>
      <c r="L2211" s="34">
        <v>15729.86</v>
      </c>
      <c r="M2211" s="34">
        <v>15729.86</v>
      </c>
      <c r="N2211" s="34">
        <v>15729.86</v>
      </c>
      <c r="O2211" s="34">
        <v>15729.86</v>
      </c>
      <c r="P2211" s="34">
        <v>15729.86</v>
      </c>
      <c r="Q2211" s="34">
        <v>15729.86</v>
      </c>
      <c r="R2211" s="34">
        <v>15729.86</v>
      </c>
      <c r="S2211" s="34">
        <v>15729.86</v>
      </c>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v>72174.06</v>
      </c>
      <c r="D2214" s="34">
        <v>72174.06</v>
      </c>
      <c r="E2214" s="34">
        <v>72174.06</v>
      </c>
      <c r="F2214" s="34">
        <v>72174.06</v>
      </c>
      <c r="G2214" s="34">
        <v>72174.06</v>
      </c>
      <c r="H2214" s="34">
        <v>72174.06</v>
      </c>
      <c r="I2214" s="34">
        <v>72174.06</v>
      </c>
      <c r="J2214" s="34">
        <v>72174.06</v>
      </c>
      <c r="K2214" s="34">
        <v>72174.06</v>
      </c>
      <c r="L2214" s="34">
        <v>72174.06</v>
      </c>
      <c r="M2214" s="34">
        <v>72174.06</v>
      </c>
      <c r="N2214" s="34">
        <v>13443.949999999997</v>
      </c>
      <c r="O2214" s="34">
        <v>13443.949999999997</v>
      </c>
      <c r="P2214" s="34">
        <v>13443.949999999997</v>
      </c>
      <c r="Q2214" s="34">
        <v>13443.949999999997</v>
      </c>
      <c r="R2214" s="34">
        <v>13443.949999999997</v>
      </c>
      <c r="S2214" s="34">
        <v>13443.949999999997</v>
      </c>
    </row>
    <row r="2215" spans="2:19">
      <c r="B2215" s="5">
        <v>1995</v>
      </c>
      <c r="C2215" s="34">
        <v>173936.88</v>
      </c>
      <c r="D2215" s="34">
        <v>173936.88</v>
      </c>
      <c r="E2215" s="34">
        <v>173936.88</v>
      </c>
      <c r="F2215" s="34">
        <v>173936.88</v>
      </c>
      <c r="G2215" s="34">
        <v>173936.88</v>
      </c>
      <c r="H2215" s="34">
        <v>173936.88</v>
      </c>
      <c r="I2215" s="34">
        <v>173936.88</v>
      </c>
      <c r="J2215" s="34">
        <v>173936.88</v>
      </c>
      <c r="K2215" s="34">
        <v>173936.88</v>
      </c>
      <c r="L2215" s="34">
        <v>173936.88</v>
      </c>
      <c r="M2215" s="34">
        <v>173936.88</v>
      </c>
      <c r="N2215" s="34">
        <v>173936.88</v>
      </c>
      <c r="O2215" s="34">
        <v>173936.88</v>
      </c>
      <c r="P2215" s="34">
        <v>173936.88</v>
      </c>
      <c r="Q2215" s="34">
        <v>173936.88</v>
      </c>
      <c r="R2215" s="34">
        <v>173936.88</v>
      </c>
      <c r="S2215" s="34">
        <v>173936.88</v>
      </c>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683854.26</v>
      </c>
      <c r="D2281" s="7">
        <f>SUM(D2203:D2280)</f>
        <v>683854.26</v>
      </c>
      <c r="E2281" s="7">
        <f>SUM(E2202:E2280)</f>
        <v>685692.74</v>
      </c>
      <c r="F2281" s="7">
        <f>SUM(F2201:F2280)</f>
        <v>869757.27999999991</v>
      </c>
      <c r="G2281" s="7">
        <f>SUM(G2200:G2280)</f>
        <v>881908.71000000008</v>
      </c>
      <c r="H2281" s="7">
        <f>SUM(H2194:H2280)</f>
        <v>934796.32</v>
      </c>
      <c r="I2281" s="7">
        <f>SUM(I2194:I2280)</f>
        <v>934796.32</v>
      </c>
      <c r="J2281" s="7">
        <f t="shared" ref="J2281" si="43">SUM(J2194:J2280)</f>
        <v>934796.32</v>
      </c>
      <c r="K2281" s="7">
        <f>SUM(K2194:K2280)</f>
        <v>934796.32</v>
      </c>
      <c r="L2281" s="7">
        <f t="shared" ref="L2281" si="44">SUM(L2194:L2280)</f>
        <v>934796.32</v>
      </c>
      <c r="M2281" s="7">
        <f>SUM(M2194:M2280)</f>
        <v>934796.32</v>
      </c>
      <c r="N2281" s="10">
        <f>SUM(N2189:N2280)</f>
        <v>885822.80999999994</v>
      </c>
      <c r="O2281" s="10">
        <f>SUM(O2189:O2280)</f>
        <v>980521.23</v>
      </c>
      <c r="P2281" s="10">
        <f>SUM(P2189:P2280)</f>
        <v>980521.23</v>
      </c>
      <c r="Q2281" s="10">
        <f>SUM(Q2189:Q2280)</f>
        <v>980521.23</v>
      </c>
      <c r="R2281" s="10">
        <f>SUM(R2188:R2280)</f>
        <v>980521.23</v>
      </c>
      <c r="S2281" s="10">
        <f>SUM(S2188:S2280)</f>
        <v>980521.23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341012.68</v>
      </c>
    </row>
    <row r="2284" spans="1:19">
      <c r="A2284" s="35"/>
      <c r="B2284" s="5">
        <v>2021</v>
      </c>
      <c r="C2284" s="33"/>
      <c r="D2284" s="33"/>
      <c r="E2284" s="33"/>
      <c r="F2284" s="33"/>
      <c r="G2284" s="33"/>
      <c r="H2284" s="33"/>
      <c r="I2284" s="33"/>
      <c r="J2284" s="33"/>
      <c r="K2284" s="33"/>
      <c r="L2284" s="33"/>
      <c r="M2284" s="33"/>
      <c r="N2284" s="33"/>
      <c r="O2284" s="33"/>
      <c r="P2284" s="33"/>
      <c r="Q2284" s="33"/>
      <c r="R2284" s="34">
        <v>362906.44</v>
      </c>
      <c r="S2284" s="34">
        <v>362906.44</v>
      </c>
    </row>
    <row r="2285" spans="1:19">
      <c r="B2285" s="5">
        <v>2020</v>
      </c>
      <c r="C2285" s="33"/>
      <c r="D2285" s="33"/>
      <c r="E2285" s="33"/>
      <c r="F2285" s="33"/>
      <c r="G2285" s="33"/>
      <c r="H2285" s="33"/>
      <c r="I2285" s="33"/>
      <c r="J2285" s="33"/>
      <c r="K2285" s="33"/>
      <c r="L2285" s="33"/>
      <c r="M2285" s="33"/>
      <c r="N2285" s="33"/>
      <c r="O2285" s="33"/>
      <c r="P2285" s="33"/>
      <c r="Q2285" s="34">
        <v>224343.52</v>
      </c>
      <c r="R2285" s="34">
        <v>224343.52</v>
      </c>
      <c r="S2285" s="34">
        <v>224343.52</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65260.15</v>
      </c>
      <c r="P2287" s="34">
        <v>65260.15</v>
      </c>
      <c r="Q2287" s="34">
        <v>65260.15</v>
      </c>
      <c r="R2287" s="34">
        <v>65260.15</v>
      </c>
      <c r="S2287" s="34">
        <v>65260.15</v>
      </c>
    </row>
    <row r="2288" spans="1:19">
      <c r="A2288" s="37"/>
      <c r="B2288" s="5">
        <v>2017</v>
      </c>
      <c r="C2288" s="33"/>
      <c r="D2288" s="33"/>
      <c r="E2288" s="33"/>
      <c r="F2288" s="33"/>
      <c r="G2288" s="33"/>
      <c r="H2288" s="33"/>
      <c r="I2288" s="33"/>
      <c r="J2288" s="33"/>
      <c r="K2288" s="33"/>
      <c r="L2288" s="33"/>
      <c r="M2288" s="33"/>
      <c r="N2288" s="34">
        <v>172251.71</v>
      </c>
      <c r="O2288" s="34">
        <v>172251.71</v>
      </c>
      <c r="P2288" s="34">
        <v>172251.71</v>
      </c>
      <c r="Q2288" s="34">
        <v>172251.71</v>
      </c>
      <c r="R2288" s="34">
        <v>172251.71</v>
      </c>
      <c r="S2288" s="34">
        <v>172251.71</v>
      </c>
    </row>
    <row r="2289" spans="2:19">
      <c r="B2289" s="5">
        <v>2016</v>
      </c>
      <c r="C2289" s="33"/>
      <c r="D2289" s="33"/>
      <c r="E2289" s="33"/>
      <c r="F2289" s="33"/>
      <c r="G2289" s="33"/>
      <c r="H2289" s="33"/>
      <c r="I2289" s="33"/>
      <c r="J2289" s="33"/>
      <c r="K2289" s="33"/>
      <c r="L2289" s="33"/>
      <c r="M2289" s="34">
        <v>660791.09</v>
      </c>
      <c r="N2289" s="34">
        <v>660791.09</v>
      </c>
      <c r="O2289" s="34">
        <v>660791.09</v>
      </c>
      <c r="P2289" s="34">
        <v>660791.09</v>
      </c>
      <c r="Q2289" s="34">
        <v>660791.09</v>
      </c>
      <c r="R2289" s="34">
        <v>660791.09</v>
      </c>
      <c r="S2289" s="34">
        <v>660791.09</v>
      </c>
    </row>
    <row r="2290" spans="2:19">
      <c r="B2290" s="5">
        <v>2015</v>
      </c>
      <c r="C2290" s="33"/>
      <c r="D2290" s="33"/>
      <c r="E2290" s="33"/>
      <c r="F2290" s="33"/>
      <c r="G2290" s="33"/>
      <c r="H2290" s="33"/>
      <c r="I2290" s="33"/>
      <c r="J2290" s="33"/>
      <c r="K2290" s="33"/>
      <c r="L2290" s="34">
        <v>235982.68</v>
      </c>
      <c r="M2290" s="34">
        <v>235982.68</v>
      </c>
      <c r="N2290" s="34">
        <v>235982.68</v>
      </c>
      <c r="O2290" s="34">
        <v>235982.68</v>
      </c>
      <c r="P2290" s="34">
        <v>235982.68</v>
      </c>
      <c r="Q2290" s="34">
        <v>235982.68</v>
      </c>
      <c r="R2290" s="34">
        <v>235982.68</v>
      </c>
      <c r="S2290" s="34">
        <v>235982.68</v>
      </c>
    </row>
    <row r="2291" spans="2:19">
      <c r="B2291" s="5">
        <v>2014</v>
      </c>
      <c r="C2291" s="33"/>
      <c r="D2291" s="33"/>
      <c r="E2291" s="33"/>
      <c r="F2291" s="33"/>
      <c r="G2291" s="33"/>
      <c r="H2291" s="33"/>
      <c r="I2291" s="33"/>
      <c r="J2291" s="33"/>
      <c r="K2291" s="34">
        <v>237085.8</v>
      </c>
      <c r="L2291" s="34">
        <v>237085.8</v>
      </c>
      <c r="M2291" s="34">
        <v>237085.8</v>
      </c>
      <c r="N2291" s="34">
        <v>237085.8</v>
      </c>
      <c r="O2291" s="34">
        <v>237085.8</v>
      </c>
      <c r="P2291" s="34">
        <v>237085.8</v>
      </c>
      <c r="Q2291" s="34">
        <v>237085.8</v>
      </c>
      <c r="R2291" s="34">
        <v>237085.8</v>
      </c>
      <c r="S2291" s="34">
        <v>237085.8</v>
      </c>
    </row>
    <row r="2292" spans="2:19">
      <c r="B2292" s="5">
        <v>2013</v>
      </c>
      <c r="C2292" s="33"/>
      <c r="D2292" s="33"/>
      <c r="E2292" s="33"/>
      <c r="F2292" s="33"/>
      <c r="G2292" s="33"/>
      <c r="H2292" s="33"/>
      <c r="I2292" s="33"/>
      <c r="J2292" s="34">
        <v>95658.14</v>
      </c>
      <c r="K2292" s="34">
        <v>95658.14</v>
      </c>
      <c r="L2292" s="34">
        <v>95658.14</v>
      </c>
      <c r="M2292" s="34">
        <v>95658.14</v>
      </c>
      <c r="N2292" s="34">
        <v>95658.14</v>
      </c>
      <c r="O2292" s="34">
        <v>95658.14</v>
      </c>
      <c r="P2292" s="34">
        <v>95658.14</v>
      </c>
      <c r="Q2292" s="34">
        <v>95658.14</v>
      </c>
      <c r="R2292" s="34">
        <v>95658.14</v>
      </c>
      <c r="S2292" s="34">
        <v>95658.14</v>
      </c>
    </row>
    <row r="2293" spans="2:19">
      <c r="B2293" s="5">
        <v>2012</v>
      </c>
      <c r="C2293" s="33"/>
      <c r="D2293" s="33"/>
      <c r="E2293" s="33"/>
      <c r="F2293" s="33"/>
      <c r="G2293" s="33"/>
      <c r="H2293" s="33"/>
      <c r="I2293" s="34">
        <v>53252.06</v>
      </c>
      <c r="J2293" s="34">
        <v>53252.06</v>
      </c>
      <c r="K2293" s="34">
        <v>53252.06</v>
      </c>
      <c r="L2293" s="34">
        <v>53252.06</v>
      </c>
      <c r="M2293" s="34">
        <v>53252.06</v>
      </c>
      <c r="N2293" s="34">
        <v>53252.06</v>
      </c>
      <c r="O2293" s="34">
        <v>53252.06</v>
      </c>
      <c r="P2293" s="34">
        <v>53252.06</v>
      </c>
      <c r="Q2293" s="34">
        <v>53252.06</v>
      </c>
      <c r="R2293" s="34">
        <v>53252.06</v>
      </c>
      <c r="S2293" s="34">
        <v>53252.06</v>
      </c>
    </row>
    <row r="2294" spans="2:19">
      <c r="B2294" s="5">
        <v>2011</v>
      </c>
      <c r="C2294" s="33"/>
      <c r="D2294" s="33"/>
      <c r="E2294" s="33"/>
      <c r="F2294" s="33"/>
      <c r="G2294" s="33"/>
      <c r="H2294" s="34">
        <v>82532.359999999986</v>
      </c>
      <c r="I2294" s="34">
        <v>82532.359999999986</v>
      </c>
      <c r="J2294" s="34">
        <v>82532.359999999986</v>
      </c>
      <c r="K2294" s="34">
        <v>82532.359999999986</v>
      </c>
      <c r="L2294" s="34">
        <v>82532.359999999986</v>
      </c>
      <c r="M2294" s="34">
        <v>82532.359999999986</v>
      </c>
      <c r="N2294" s="34">
        <v>82532.359999999986</v>
      </c>
      <c r="O2294" s="34">
        <v>82532.359999999986</v>
      </c>
      <c r="P2294" s="34">
        <v>82532.359999999986</v>
      </c>
      <c r="Q2294" s="34">
        <v>82532.359999999986</v>
      </c>
      <c r="R2294" s="34">
        <v>82532.359999999986</v>
      </c>
      <c r="S2294" s="34">
        <v>82532.359999999986</v>
      </c>
    </row>
    <row r="2295" spans="2:19">
      <c r="B2295" s="5">
        <v>2010</v>
      </c>
      <c r="C2295" s="33"/>
      <c r="D2295" s="33"/>
      <c r="E2295" s="33"/>
      <c r="F2295" s="33"/>
      <c r="G2295" s="34">
        <v>14005.56</v>
      </c>
      <c r="H2295" s="34">
        <v>14005.56</v>
      </c>
      <c r="I2295" s="34">
        <v>14005.56</v>
      </c>
      <c r="J2295" s="34">
        <v>14005.56</v>
      </c>
      <c r="K2295" s="34">
        <v>14005.56</v>
      </c>
      <c r="L2295" s="34">
        <v>14005.56</v>
      </c>
      <c r="M2295" s="34">
        <v>14005.56</v>
      </c>
      <c r="N2295" s="34">
        <v>14005.56</v>
      </c>
      <c r="O2295" s="34">
        <v>14005.56</v>
      </c>
      <c r="P2295" s="34">
        <v>14005.56</v>
      </c>
      <c r="Q2295" s="34">
        <v>14005.56</v>
      </c>
      <c r="R2295" s="34">
        <v>14005.56</v>
      </c>
      <c r="S2295" s="34">
        <v>14005.56</v>
      </c>
    </row>
    <row r="2296" spans="2:19">
      <c r="B2296" s="5">
        <v>2009</v>
      </c>
      <c r="C2296" s="33"/>
      <c r="D2296" s="33"/>
      <c r="E2296" s="33"/>
      <c r="F2296" s="34">
        <v>53199.55</v>
      </c>
      <c r="G2296" s="34">
        <v>53199.55</v>
      </c>
      <c r="H2296" s="34">
        <v>53199.55</v>
      </c>
      <c r="I2296" s="34">
        <v>53199.55</v>
      </c>
      <c r="J2296" s="34">
        <v>53199.55</v>
      </c>
      <c r="K2296" s="34">
        <v>53199.55</v>
      </c>
      <c r="L2296" s="34">
        <v>53199.55</v>
      </c>
      <c r="M2296" s="34">
        <v>53199.55</v>
      </c>
      <c r="N2296" s="34">
        <v>53199.55</v>
      </c>
      <c r="O2296" s="34">
        <v>53199.55</v>
      </c>
      <c r="P2296" s="34">
        <v>53199.55</v>
      </c>
      <c r="Q2296" s="34">
        <v>53199.55</v>
      </c>
      <c r="R2296" s="34">
        <v>53199.55</v>
      </c>
      <c r="S2296" s="34">
        <v>53199.55</v>
      </c>
    </row>
    <row r="2297" spans="2:19">
      <c r="B2297" s="5">
        <v>2008</v>
      </c>
      <c r="C2297" s="33"/>
      <c r="D2297" s="33"/>
      <c r="E2297" s="34">
        <v>117477.25</v>
      </c>
      <c r="F2297" s="34">
        <v>117477.25</v>
      </c>
      <c r="G2297" s="34">
        <v>117477.25</v>
      </c>
      <c r="H2297" s="34">
        <v>117477.25</v>
      </c>
      <c r="I2297" s="34">
        <v>117477.25</v>
      </c>
      <c r="J2297" s="34">
        <v>117477.25</v>
      </c>
      <c r="K2297" s="34">
        <v>117477.25</v>
      </c>
      <c r="L2297" s="34">
        <v>117477.25</v>
      </c>
      <c r="M2297" s="34">
        <v>117477.25</v>
      </c>
      <c r="N2297" s="34">
        <v>117477.25</v>
      </c>
      <c r="O2297" s="34">
        <v>117477.25</v>
      </c>
      <c r="P2297" s="34">
        <v>117477.25</v>
      </c>
      <c r="Q2297" s="34">
        <v>117477.25</v>
      </c>
      <c r="R2297" s="34">
        <v>117477.25</v>
      </c>
      <c r="S2297" s="34">
        <v>117477.25</v>
      </c>
    </row>
    <row r="2298" spans="2:19">
      <c r="B2298" s="5">
        <v>2007</v>
      </c>
      <c r="C2298" s="33"/>
      <c r="D2298" s="34">
        <v>149078.60999999999</v>
      </c>
      <c r="E2298" s="34">
        <v>149078.60999999999</v>
      </c>
      <c r="F2298" s="34">
        <v>149078.60999999999</v>
      </c>
      <c r="G2298" s="34">
        <v>149078.60999999999</v>
      </c>
      <c r="H2298" s="34">
        <v>149078.60999999999</v>
      </c>
      <c r="I2298" s="34">
        <v>149078.60999999999</v>
      </c>
      <c r="J2298" s="34">
        <v>149078.60999999999</v>
      </c>
      <c r="K2298" s="34">
        <v>149078.60999999999</v>
      </c>
      <c r="L2298" s="34">
        <v>149078.60999999999</v>
      </c>
      <c r="M2298" s="34">
        <v>149078.60999999999</v>
      </c>
      <c r="N2298" s="34">
        <v>149078.60999999999</v>
      </c>
      <c r="O2298" s="34">
        <v>149078.60999999999</v>
      </c>
      <c r="P2298" s="34">
        <v>149078.60999999999</v>
      </c>
      <c r="Q2298" s="34">
        <v>149078.60999999999</v>
      </c>
      <c r="R2298" s="34">
        <v>149078.60999999999</v>
      </c>
      <c r="S2298" s="34">
        <v>149078.60999999999</v>
      </c>
    </row>
    <row r="2299" spans="2:19">
      <c r="B2299" s="5">
        <v>2006</v>
      </c>
      <c r="C2299" s="34">
        <v>53847.18</v>
      </c>
      <c r="D2299" s="34">
        <v>53847.18</v>
      </c>
      <c r="E2299" s="34">
        <v>53847.18</v>
      </c>
      <c r="F2299" s="34">
        <v>53847.18</v>
      </c>
      <c r="G2299" s="34">
        <v>53847.18</v>
      </c>
      <c r="H2299" s="34">
        <v>53847.18</v>
      </c>
      <c r="I2299" s="34">
        <v>53847.18</v>
      </c>
      <c r="J2299" s="34">
        <v>53847.18</v>
      </c>
      <c r="K2299" s="34">
        <v>53847.18</v>
      </c>
      <c r="L2299" s="34">
        <v>53847.18</v>
      </c>
      <c r="M2299" s="34">
        <v>53847.18</v>
      </c>
      <c r="N2299" s="34">
        <v>53847.18</v>
      </c>
      <c r="O2299" s="34">
        <v>53847.18</v>
      </c>
      <c r="P2299" s="34">
        <v>53847.18</v>
      </c>
      <c r="Q2299" s="34">
        <v>53847.18</v>
      </c>
      <c r="R2299" s="34">
        <v>53847.18</v>
      </c>
      <c r="S2299" s="34">
        <v>53847.18</v>
      </c>
    </row>
    <row r="2300" spans="2:19">
      <c r="B2300" s="5">
        <v>2005</v>
      </c>
      <c r="C2300" s="34">
        <v>95262.25</v>
      </c>
      <c r="D2300" s="34">
        <v>95262.25</v>
      </c>
      <c r="E2300" s="34">
        <v>95262.25</v>
      </c>
      <c r="F2300" s="34">
        <v>95262.25</v>
      </c>
      <c r="G2300" s="34">
        <v>95262.25</v>
      </c>
      <c r="H2300" s="34">
        <v>95262.25</v>
      </c>
      <c r="I2300" s="34">
        <v>95262.25</v>
      </c>
      <c r="J2300" s="34">
        <v>95262.25</v>
      </c>
      <c r="K2300" s="34">
        <v>95262.25</v>
      </c>
      <c r="L2300" s="34">
        <v>95262.25</v>
      </c>
      <c r="M2300" s="34">
        <v>95262.25</v>
      </c>
      <c r="N2300" s="34">
        <v>95262.25</v>
      </c>
      <c r="O2300" s="34">
        <v>95262.25</v>
      </c>
      <c r="P2300" s="34">
        <v>95262.25</v>
      </c>
      <c r="Q2300" s="34">
        <v>95262.25</v>
      </c>
      <c r="R2300" s="34">
        <v>95262.25</v>
      </c>
      <c r="S2300" s="34">
        <v>95262.25</v>
      </c>
    </row>
    <row r="2301" spans="2:19">
      <c r="B2301" s="5">
        <v>2004</v>
      </c>
      <c r="C2301" s="34">
        <v>60567</v>
      </c>
      <c r="D2301" s="34">
        <v>60567</v>
      </c>
      <c r="E2301" s="34">
        <v>60567</v>
      </c>
      <c r="F2301" s="34">
        <v>60567</v>
      </c>
      <c r="G2301" s="34">
        <v>60567</v>
      </c>
      <c r="H2301" s="34">
        <v>60567</v>
      </c>
      <c r="I2301" s="34">
        <v>60567</v>
      </c>
      <c r="J2301" s="34">
        <v>60567</v>
      </c>
      <c r="K2301" s="34">
        <v>60567</v>
      </c>
      <c r="L2301" s="34">
        <v>60567</v>
      </c>
      <c r="M2301" s="34">
        <v>60567</v>
      </c>
      <c r="N2301" s="34">
        <v>60567</v>
      </c>
      <c r="O2301" s="34">
        <v>60567</v>
      </c>
      <c r="P2301" s="34">
        <v>60567</v>
      </c>
      <c r="Q2301" s="34">
        <v>60567</v>
      </c>
      <c r="R2301" s="34">
        <v>60567</v>
      </c>
      <c r="S2301" s="34">
        <v>60567</v>
      </c>
    </row>
    <row r="2302" spans="2:19">
      <c r="B2302" s="5">
        <v>2003</v>
      </c>
      <c r="C2302" s="34">
        <v>55457</v>
      </c>
      <c r="D2302" s="34">
        <v>55457</v>
      </c>
      <c r="E2302" s="34">
        <v>55457</v>
      </c>
      <c r="F2302" s="34">
        <v>55457</v>
      </c>
      <c r="G2302" s="34">
        <v>55457</v>
      </c>
      <c r="H2302" s="34">
        <v>55457</v>
      </c>
      <c r="I2302" s="34">
        <v>55457</v>
      </c>
      <c r="J2302" s="34">
        <v>55457</v>
      </c>
      <c r="K2302" s="34">
        <v>55457</v>
      </c>
      <c r="L2302" s="34">
        <v>55457</v>
      </c>
      <c r="M2302" s="34">
        <v>55457</v>
      </c>
      <c r="N2302" s="34">
        <v>55457</v>
      </c>
      <c r="O2302" s="34">
        <v>55457</v>
      </c>
      <c r="P2302" s="34">
        <v>55457</v>
      </c>
      <c r="Q2302" s="34">
        <v>55457</v>
      </c>
      <c r="R2302" s="34">
        <v>55457</v>
      </c>
      <c r="S2302" s="34">
        <v>55457</v>
      </c>
    </row>
    <row r="2303" spans="2:19">
      <c r="B2303" s="5">
        <v>2002</v>
      </c>
      <c r="C2303" s="34">
        <v>66934</v>
      </c>
      <c r="D2303" s="34">
        <v>66934</v>
      </c>
      <c r="E2303" s="34">
        <v>66934</v>
      </c>
      <c r="F2303" s="34">
        <v>66934</v>
      </c>
      <c r="G2303" s="34">
        <v>66934</v>
      </c>
      <c r="H2303" s="34">
        <v>66934</v>
      </c>
      <c r="I2303" s="34">
        <v>66934</v>
      </c>
      <c r="J2303" s="34">
        <v>66934</v>
      </c>
      <c r="K2303" s="34">
        <v>66934</v>
      </c>
      <c r="L2303" s="34">
        <v>66934</v>
      </c>
      <c r="M2303" s="34">
        <v>66934</v>
      </c>
      <c r="N2303" s="34">
        <v>66934</v>
      </c>
      <c r="O2303" s="34">
        <v>66934</v>
      </c>
      <c r="P2303" s="34">
        <v>66934</v>
      </c>
      <c r="Q2303" s="34">
        <v>66934</v>
      </c>
      <c r="R2303" s="34">
        <v>66934</v>
      </c>
      <c r="S2303" s="34">
        <v>66934</v>
      </c>
    </row>
    <row r="2304" spans="2:19">
      <c r="B2304" s="5">
        <v>2001</v>
      </c>
      <c r="C2304" s="34">
        <v>74048.800000000003</v>
      </c>
      <c r="D2304" s="34">
        <v>74048.800000000003</v>
      </c>
      <c r="E2304" s="34">
        <v>74048.800000000003</v>
      </c>
      <c r="F2304" s="34">
        <v>74048.800000000003</v>
      </c>
      <c r="G2304" s="34">
        <v>74048.800000000003</v>
      </c>
      <c r="H2304" s="34">
        <v>74048.800000000003</v>
      </c>
      <c r="I2304" s="34">
        <v>74048.800000000003</v>
      </c>
      <c r="J2304" s="34">
        <v>74048.800000000003</v>
      </c>
      <c r="K2304" s="34">
        <v>74048.800000000003</v>
      </c>
      <c r="L2304" s="34">
        <v>74048.800000000003</v>
      </c>
      <c r="M2304" s="34">
        <v>74048.800000000003</v>
      </c>
      <c r="N2304" s="34">
        <v>74048.800000000003</v>
      </c>
      <c r="O2304" s="34">
        <v>74048.800000000003</v>
      </c>
      <c r="P2304" s="34">
        <v>74048.800000000003</v>
      </c>
      <c r="Q2304" s="34">
        <v>74048.800000000003</v>
      </c>
      <c r="R2304" s="34">
        <v>74048.800000000003</v>
      </c>
      <c r="S2304" s="34">
        <v>74048.800000000003</v>
      </c>
    </row>
    <row r="2305" spans="2:19">
      <c r="B2305" s="5">
        <v>2000</v>
      </c>
      <c r="C2305" s="34">
        <v>56775.91</v>
      </c>
      <c r="D2305" s="34">
        <v>56775.91</v>
      </c>
      <c r="E2305" s="34">
        <v>56775.91</v>
      </c>
      <c r="F2305" s="34">
        <v>56775.91</v>
      </c>
      <c r="G2305" s="34">
        <v>56775.91</v>
      </c>
      <c r="H2305" s="34">
        <v>56775.91</v>
      </c>
      <c r="I2305" s="34">
        <v>56775.91</v>
      </c>
      <c r="J2305" s="34">
        <v>56775.91</v>
      </c>
      <c r="K2305" s="34">
        <v>56775.91</v>
      </c>
      <c r="L2305" s="34">
        <v>56775.91</v>
      </c>
      <c r="M2305" s="34">
        <v>56775.91</v>
      </c>
      <c r="N2305" s="34">
        <v>56775.91</v>
      </c>
      <c r="O2305" s="34">
        <v>56775.91</v>
      </c>
      <c r="P2305" s="34">
        <v>56775.91</v>
      </c>
      <c r="Q2305" s="34">
        <v>56775.91</v>
      </c>
      <c r="R2305" s="34">
        <v>56775.91</v>
      </c>
      <c r="S2305" s="34">
        <v>56775.91</v>
      </c>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31935.68</v>
      </c>
      <c r="D2307" s="34">
        <v>31935.68</v>
      </c>
      <c r="E2307" s="34">
        <v>31935.68</v>
      </c>
      <c r="F2307" s="34">
        <v>31935.68</v>
      </c>
      <c r="G2307" s="34">
        <v>31935.68</v>
      </c>
      <c r="H2307" s="34">
        <v>31935.68</v>
      </c>
      <c r="I2307" s="34">
        <v>31935.68</v>
      </c>
      <c r="J2307" s="34">
        <v>31935.68</v>
      </c>
      <c r="K2307" s="34">
        <v>31935.68</v>
      </c>
      <c r="L2307" s="34">
        <v>31935.68</v>
      </c>
      <c r="M2307" s="34">
        <v>31935.68</v>
      </c>
      <c r="N2307" s="34">
        <v>31935.68</v>
      </c>
      <c r="O2307" s="34">
        <v>31935.68</v>
      </c>
      <c r="P2307" s="34">
        <v>31935.68</v>
      </c>
      <c r="Q2307" s="34">
        <v>31935.68</v>
      </c>
      <c r="R2307" s="34">
        <v>31935.68</v>
      </c>
      <c r="S2307" s="34">
        <v>31935.68</v>
      </c>
    </row>
    <row r="2308" spans="2:19">
      <c r="B2308" s="5">
        <v>1997</v>
      </c>
      <c r="C2308" s="34">
        <v>118110.61</v>
      </c>
      <c r="D2308" s="34">
        <v>118110.61</v>
      </c>
      <c r="E2308" s="34">
        <v>118110.61</v>
      </c>
      <c r="F2308" s="34">
        <v>118110.61</v>
      </c>
      <c r="G2308" s="34">
        <v>118110.61</v>
      </c>
      <c r="H2308" s="34">
        <v>118110.61</v>
      </c>
      <c r="I2308" s="34">
        <v>118110.61</v>
      </c>
      <c r="J2308" s="34">
        <v>118110.61</v>
      </c>
      <c r="K2308" s="34">
        <v>118110.61</v>
      </c>
      <c r="L2308" s="34">
        <v>118110.61</v>
      </c>
      <c r="M2308" s="34">
        <v>118110.61</v>
      </c>
      <c r="N2308" s="34">
        <v>118110.61</v>
      </c>
      <c r="O2308" s="34">
        <v>118110.61</v>
      </c>
      <c r="P2308" s="34">
        <v>118110.61</v>
      </c>
      <c r="Q2308" s="34">
        <v>118110.61</v>
      </c>
      <c r="R2308" s="34">
        <v>118110.61</v>
      </c>
      <c r="S2308" s="34">
        <v>118110.61</v>
      </c>
    </row>
    <row r="2309" spans="2:19">
      <c r="B2309" s="5">
        <v>1996</v>
      </c>
      <c r="C2309" s="34">
        <v>96206.399999999994</v>
      </c>
      <c r="D2309" s="34">
        <v>96206.399999999994</v>
      </c>
      <c r="E2309" s="34">
        <v>96206.399999999994</v>
      </c>
      <c r="F2309" s="34">
        <v>96206.399999999994</v>
      </c>
      <c r="G2309" s="34">
        <v>96206.399999999994</v>
      </c>
      <c r="H2309" s="34">
        <v>96206.399999999994</v>
      </c>
      <c r="I2309" s="34">
        <v>96206.399999999994</v>
      </c>
      <c r="J2309" s="34">
        <v>96206.399999999994</v>
      </c>
      <c r="K2309" s="34">
        <v>96206.399999999994</v>
      </c>
      <c r="L2309" s="34">
        <v>96206.399999999994</v>
      </c>
      <c r="M2309" s="34">
        <v>96206.399999999994</v>
      </c>
      <c r="N2309" s="34">
        <v>92908.569999999992</v>
      </c>
      <c r="O2309" s="34">
        <v>92908.569999999992</v>
      </c>
      <c r="P2309" s="34">
        <v>92908.569999999992</v>
      </c>
      <c r="Q2309" s="34">
        <v>92908.569999999992</v>
      </c>
      <c r="R2309" s="34">
        <v>92908.569999999992</v>
      </c>
      <c r="S2309" s="34">
        <v>92908.569999999992</v>
      </c>
    </row>
    <row r="2310" spans="2:19">
      <c r="B2310" s="5">
        <v>1995</v>
      </c>
      <c r="C2310" s="34">
        <v>54978.27</v>
      </c>
      <c r="D2310" s="34">
        <v>54978.27</v>
      </c>
      <c r="E2310" s="34">
        <v>54978.27</v>
      </c>
      <c r="F2310" s="34">
        <v>54978.27</v>
      </c>
      <c r="G2310" s="34">
        <v>54978.27</v>
      </c>
      <c r="H2310" s="34">
        <v>54978.27</v>
      </c>
      <c r="I2310" s="34">
        <v>54978.27</v>
      </c>
      <c r="J2310" s="34">
        <v>54978.27</v>
      </c>
      <c r="K2310" s="34">
        <v>54978.27</v>
      </c>
      <c r="L2310" s="34">
        <v>54978.27</v>
      </c>
      <c r="M2310" s="34">
        <v>54978.27</v>
      </c>
      <c r="N2310" s="34">
        <v>167.72999999999593</v>
      </c>
      <c r="O2310" s="34">
        <v>167.72999999999593</v>
      </c>
      <c r="P2310" s="34">
        <v>167.72999999999593</v>
      </c>
      <c r="Q2310" s="34">
        <v>167.72999999999593</v>
      </c>
      <c r="R2310" s="34">
        <v>167.72999999999593</v>
      </c>
      <c r="S2310" s="34">
        <v>167.72999999999593</v>
      </c>
    </row>
    <row r="2311" spans="2:19">
      <c r="B2311" s="5">
        <v>1994</v>
      </c>
      <c r="C2311" s="34">
        <v>120175.77</v>
      </c>
      <c r="D2311" s="34">
        <v>120175.77</v>
      </c>
      <c r="E2311" s="34">
        <v>120175.77</v>
      </c>
      <c r="F2311" s="34">
        <v>120175.77</v>
      </c>
      <c r="G2311" s="34">
        <v>120175.77</v>
      </c>
      <c r="H2311" s="34">
        <v>120175.77</v>
      </c>
      <c r="I2311" s="34">
        <v>120175.77</v>
      </c>
      <c r="J2311" s="34">
        <v>120175.77</v>
      </c>
      <c r="K2311" s="34">
        <v>120175.77</v>
      </c>
      <c r="L2311" s="34">
        <v>120175.77</v>
      </c>
      <c r="M2311" s="34">
        <v>120175.77</v>
      </c>
      <c r="N2311" s="34">
        <v>97822.080000000002</v>
      </c>
      <c r="O2311" s="34">
        <v>97822.080000000002</v>
      </c>
      <c r="P2311" s="34">
        <v>97822.080000000002</v>
      </c>
      <c r="Q2311" s="34">
        <v>97822.080000000002</v>
      </c>
      <c r="R2311" s="34">
        <v>97822.080000000002</v>
      </c>
      <c r="S2311" s="34">
        <v>97822.080000000002</v>
      </c>
    </row>
    <row r="2312" spans="2:19">
      <c r="B2312" s="5">
        <v>1993</v>
      </c>
      <c r="C2312" s="34">
        <v>164607.92000000001</v>
      </c>
      <c r="D2312" s="34">
        <v>164607.92000000001</v>
      </c>
      <c r="E2312" s="34">
        <v>164607.92000000001</v>
      </c>
      <c r="F2312" s="34">
        <v>164607.92000000001</v>
      </c>
      <c r="G2312" s="34">
        <v>164607.92000000001</v>
      </c>
      <c r="H2312" s="34">
        <v>164607.92000000001</v>
      </c>
      <c r="I2312" s="34">
        <v>164607.92000000001</v>
      </c>
      <c r="J2312" s="34">
        <v>164607.92000000001</v>
      </c>
      <c r="K2312" s="34">
        <v>164607.92000000001</v>
      </c>
      <c r="L2312" s="34">
        <v>164607.92000000001</v>
      </c>
      <c r="M2312" s="34">
        <v>164607.92000000001</v>
      </c>
      <c r="N2312" s="34">
        <v>164607.92000000001</v>
      </c>
      <c r="O2312" s="34">
        <v>164607.92000000001</v>
      </c>
      <c r="P2312" s="34">
        <v>164607.92000000001</v>
      </c>
      <c r="Q2312" s="34">
        <v>164607.92000000001</v>
      </c>
      <c r="R2312" s="34">
        <v>164607.92000000001</v>
      </c>
      <c r="S2312" s="34">
        <v>164607.92000000001</v>
      </c>
    </row>
    <row r="2313" spans="2:19">
      <c r="B2313" s="5">
        <v>1992</v>
      </c>
      <c r="C2313" s="34">
        <v>101561.49</v>
      </c>
      <c r="D2313" s="34">
        <v>101561.49</v>
      </c>
      <c r="E2313" s="34">
        <v>101561.49</v>
      </c>
      <c r="F2313" s="34">
        <v>101561.49</v>
      </c>
      <c r="G2313" s="34">
        <v>101561.49</v>
      </c>
      <c r="H2313" s="34">
        <v>101561.49</v>
      </c>
      <c r="I2313" s="34">
        <v>101561.49</v>
      </c>
      <c r="J2313" s="34">
        <v>101561.49</v>
      </c>
      <c r="K2313" s="34">
        <v>101561.49</v>
      </c>
      <c r="L2313" s="34">
        <v>101561.49</v>
      </c>
      <c r="M2313" s="34">
        <v>101561.49</v>
      </c>
      <c r="N2313" s="34">
        <v>101561.49</v>
      </c>
      <c r="O2313" s="34">
        <v>101561.49</v>
      </c>
      <c r="P2313" s="34">
        <v>101561.49</v>
      </c>
      <c r="Q2313" s="34">
        <v>101561.49</v>
      </c>
      <c r="R2313" s="34">
        <v>101561.49</v>
      </c>
      <c r="S2313" s="34">
        <v>101561.49</v>
      </c>
    </row>
    <row r="2314" spans="2:19">
      <c r="B2314" s="5">
        <v>1991</v>
      </c>
      <c r="C2314" s="34">
        <v>118819.72</v>
      </c>
      <c r="D2314" s="34">
        <v>118819.72</v>
      </c>
      <c r="E2314" s="34">
        <v>118819.72</v>
      </c>
      <c r="F2314" s="34">
        <v>118819.72</v>
      </c>
      <c r="G2314" s="34">
        <v>118819.72</v>
      </c>
      <c r="H2314" s="34">
        <v>118819.72</v>
      </c>
      <c r="I2314" s="34">
        <v>118819.72</v>
      </c>
      <c r="J2314" s="34">
        <v>118819.72</v>
      </c>
      <c r="K2314" s="34">
        <v>118819.72</v>
      </c>
      <c r="L2314" s="34">
        <v>118819.72</v>
      </c>
      <c r="M2314" s="34">
        <v>118819.72</v>
      </c>
      <c r="N2314" s="34">
        <v>118819.72</v>
      </c>
      <c r="O2314" s="34">
        <v>118819.72</v>
      </c>
      <c r="P2314" s="34">
        <v>118819.72</v>
      </c>
      <c r="Q2314" s="34">
        <v>118819.72</v>
      </c>
      <c r="R2314" s="34">
        <v>118819.72</v>
      </c>
      <c r="S2314" s="34">
        <v>118819.72</v>
      </c>
    </row>
    <row r="2315" spans="2:19">
      <c r="B2315" s="5">
        <v>1990</v>
      </c>
      <c r="C2315" s="34">
        <v>19066.09</v>
      </c>
      <c r="D2315" s="34">
        <v>19066.09</v>
      </c>
      <c r="E2315" s="34">
        <v>19066.09</v>
      </c>
      <c r="F2315" s="34">
        <v>19066.09</v>
      </c>
      <c r="G2315" s="34">
        <v>19066.09</v>
      </c>
      <c r="H2315" s="34">
        <v>19066.09</v>
      </c>
      <c r="I2315" s="34">
        <v>19066.09</v>
      </c>
      <c r="J2315" s="34">
        <v>19066.09</v>
      </c>
      <c r="K2315" s="34">
        <v>19066.09</v>
      </c>
      <c r="L2315" s="34">
        <v>19066.09</v>
      </c>
      <c r="M2315" s="34">
        <v>19066.09</v>
      </c>
      <c r="N2315" s="34">
        <v>19066.09</v>
      </c>
      <c r="O2315" s="34">
        <v>19066.09</v>
      </c>
      <c r="P2315" s="34">
        <v>19066.09</v>
      </c>
      <c r="Q2315" s="34">
        <v>19066.09</v>
      </c>
      <c r="R2315" s="34">
        <v>19066.09</v>
      </c>
      <c r="S2315" s="34">
        <v>19066.09</v>
      </c>
    </row>
    <row r="2316" spans="2:19">
      <c r="B2316" s="5">
        <v>1989</v>
      </c>
      <c r="C2316" s="34">
        <v>22168</v>
      </c>
      <c r="D2316" s="34">
        <v>22168</v>
      </c>
      <c r="E2316" s="34">
        <v>22168</v>
      </c>
      <c r="F2316" s="34">
        <v>22168</v>
      </c>
      <c r="G2316" s="34">
        <v>22168</v>
      </c>
      <c r="H2316" s="34">
        <v>22168</v>
      </c>
      <c r="I2316" s="34">
        <v>22168</v>
      </c>
      <c r="J2316" s="34">
        <v>22168</v>
      </c>
      <c r="K2316" s="34">
        <v>22168</v>
      </c>
      <c r="L2316" s="34">
        <v>22168</v>
      </c>
      <c r="M2316" s="34">
        <v>22168</v>
      </c>
      <c r="N2316" s="34">
        <v>22168</v>
      </c>
      <c r="O2316" s="34">
        <v>22168</v>
      </c>
      <c r="P2316" s="34">
        <v>22168</v>
      </c>
      <c r="Q2316" s="34">
        <v>22168</v>
      </c>
      <c r="R2316" s="34">
        <v>22168</v>
      </c>
      <c r="S2316" s="34">
        <v>22168</v>
      </c>
    </row>
    <row r="2317" spans="2:19">
      <c r="B2317" s="5">
        <v>1988</v>
      </c>
      <c r="C2317" s="34">
        <v>84013.89</v>
      </c>
      <c r="D2317" s="34">
        <v>84013.89</v>
      </c>
      <c r="E2317" s="34">
        <v>84013.89</v>
      </c>
      <c r="F2317" s="34">
        <v>84013.89</v>
      </c>
      <c r="G2317" s="34">
        <v>84013.89</v>
      </c>
      <c r="H2317" s="34">
        <v>84013.89</v>
      </c>
      <c r="I2317" s="34">
        <v>84013.89</v>
      </c>
      <c r="J2317" s="34">
        <v>84013.89</v>
      </c>
      <c r="K2317" s="34">
        <v>84013.89</v>
      </c>
      <c r="L2317" s="34">
        <v>84013.89</v>
      </c>
      <c r="M2317" s="34">
        <v>84013.89</v>
      </c>
      <c r="N2317" s="34">
        <v>28529.47</v>
      </c>
      <c r="O2317" s="34">
        <v>28529.47</v>
      </c>
      <c r="P2317" s="34">
        <v>28529.47</v>
      </c>
      <c r="Q2317" s="34">
        <v>28529.47</v>
      </c>
      <c r="R2317" s="34">
        <v>28529.47</v>
      </c>
      <c r="S2317" s="34">
        <v>28529.47</v>
      </c>
    </row>
    <row r="2318" spans="2:19">
      <c r="B2318" s="5">
        <v>1987</v>
      </c>
      <c r="C2318" s="34">
        <v>29723</v>
      </c>
      <c r="D2318" s="34">
        <v>29723</v>
      </c>
      <c r="E2318" s="34">
        <v>29723</v>
      </c>
      <c r="F2318" s="34">
        <v>29723</v>
      </c>
      <c r="G2318" s="34">
        <v>29723</v>
      </c>
      <c r="H2318" s="34">
        <v>29723</v>
      </c>
      <c r="I2318" s="34">
        <v>29723</v>
      </c>
      <c r="J2318" s="34">
        <v>29723</v>
      </c>
      <c r="K2318" s="34">
        <v>29723</v>
      </c>
      <c r="L2318" s="34">
        <v>29723</v>
      </c>
      <c r="M2318" s="34">
        <v>29723</v>
      </c>
      <c r="N2318" s="34">
        <v>29723</v>
      </c>
      <c r="O2318" s="34">
        <v>29723</v>
      </c>
      <c r="P2318" s="34">
        <v>29723</v>
      </c>
      <c r="Q2318" s="34">
        <v>29723</v>
      </c>
      <c r="R2318" s="34">
        <v>29723</v>
      </c>
      <c r="S2318" s="34">
        <v>29723</v>
      </c>
    </row>
    <row r="2319" spans="2:19">
      <c r="B2319" s="5">
        <v>1986</v>
      </c>
      <c r="C2319" s="34">
        <v>87453.6</v>
      </c>
      <c r="D2319" s="34">
        <v>87453.6</v>
      </c>
      <c r="E2319" s="34">
        <v>87453.6</v>
      </c>
      <c r="F2319" s="34">
        <v>87453.6</v>
      </c>
      <c r="G2319" s="34">
        <v>87453.6</v>
      </c>
      <c r="H2319" s="34">
        <v>87453.6</v>
      </c>
      <c r="I2319" s="34">
        <v>87453.6</v>
      </c>
      <c r="J2319" s="34">
        <v>87453.6</v>
      </c>
      <c r="K2319" s="34">
        <v>87453.6</v>
      </c>
      <c r="L2319" s="34">
        <v>87453.6</v>
      </c>
      <c r="M2319" s="34">
        <v>87453.6</v>
      </c>
      <c r="N2319" s="34">
        <v>87453.6</v>
      </c>
      <c r="O2319" s="34">
        <v>87453.6</v>
      </c>
      <c r="P2319" s="34">
        <v>87453.6</v>
      </c>
      <c r="Q2319" s="34">
        <v>87453.6</v>
      </c>
      <c r="R2319" s="34">
        <v>87453.6</v>
      </c>
      <c r="S2319" s="34">
        <v>87453.6</v>
      </c>
    </row>
    <row r="2320" spans="2:19">
      <c r="B2320" s="5">
        <v>1985</v>
      </c>
      <c r="C2320" s="34">
        <v>17533.22</v>
      </c>
      <c r="D2320" s="34">
        <v>17533.22</v>
      </c>
      <c r="E2320" s="34">
        <v>17533.22</v>
      </c>
      <c r="F2320" s="34">
        <v>17533.22</v>
      </c>
      <c r="G2320" s="34">
        <v>17533.22</v>
      </c>
      <c r="H2320" s="34">
        <v>17533.22</v>
      </c>
      <c r="I2320" s="34">
        <v>17533.22</v>
      </c>
      <c r="J2320" s="34">
        <v>17533.22</v>
      </c>
      <c r="K2320" s="34">
        <v>17533.22</v>
      </c>
      <c r="L2320" s="34">
        <v>17533.22</v>
      </c>
      <c r="M2320" s="34">
        <v>17533.22</v>
      </c>
      <c r="N2320" s="34">
        <v>17533.22</v>
      </c>
      <c r="O2320" s="34">
        <v>17533.22</v>
      </c>
      <c r="P2320" s="34">
        <v>17533.22</v>
      </c>
      <c r="Q2320" s="34">
        <v>17533.22</v>
      </c>
      <c r="R2320" s="34">
        <v>17533.22</v>
      </c>
      <c r="S2320" s="34">
        <v>17533.22</v>
      </c>
    </row>
    <row r="2321" spans="2:19">
      <c r="B2321" s="5">
        <v>1984</v>
      </c>
      <c r="C2321" s="34">
        <v>42154</v>
      </c>
      <c r="D2321" s="34">
        <v>42154</v>
      </c>
      <c r="E2321" s="34">
        <v>42154</v>
      </c>
      <c r="F2321" s="34">
        <v>42154</v>
      </c>
      <c r="G2321" s="34">
        <v>42154</v>
      </c>
      <c r="H2321" s="34">
        <v>42154</v>
      </c>
      <c r="I2321" s="34">
        <v>42154</v>
      </c>
      <c r="J2321" s="34">
        <v>42154</v>
      </c>
      <c r="K2321" s="34">
        <v>42154</v>
      </c>
      <c r="L2321" s="34">
        <v>42154</v>
      </c>
      <c r="M2321" s="34">
        <v>42154</v>
      </c>
      <c r="N2321" s="34">
        <v>42154</v>
      </c>
      <c r="O2321" s="34">
        <v>42154</v>
      </c>
      <c r="P2321" s="34">
        <v>42154</v>
      </c>
      <c r="Q2321" s="34">
        <v>42154</v>
      </c>
      <c r="R2321" s="34">
        <v>42154</v>
      </c>
      <c r="S2321" s="34">
        <v>42154</v>
      </c>
    </row>
    <row r="2322" spans="2:19">
      <c r="B2322" s="5">
        <v>1983</v>
      </c>
      <c r="C2322" s="34">
        <v>34033.629999999997</v>
      </c>
      <c r="D2322" s="34">
        <v>34033.629999999997</v>
      </c>
      <c r="E2322" s="34">
        <v>34033.629999999997</v>
      </c>
      <c r="F2322" s="34">
        <v>34033.629999999997</v>
      </c>
      <c r="G2322" s="34">
        <v>34033.629999999997</v>
      </c>
      <c r="H2322" s="34">
        <v>34033.629999999997</v>
      </c>
      <c r="I2322" s="34">
        <v>34033.629999999997</v>
      </c>
      <c r="J2322" s="34">
        <v>34033.629999999997</v>
      </c>
      <c r="K2322" s="34">
        <v>34033.629999999997</v>
      </c>
      <c r="L2322" s="34">
        <v>34033.629999999997</v>
      </c>
      <c r="M2322" s="34">
        <v>34033.629999999997</v>
      </c>
      <c r="N2322" s="34">
        <v>34033.629999999997</v>
      </c>
      <c r="O2322" s="34">
        <v>34033.629999999997</v>
      </c>
      <c r="P2322" s="34">
        <v>34033.629999999997</v>
      </c>
      <c r="Q2322" s="34">
        <v>34033.629999999997</v>
      </c>
      <c r="R2322" s="34">
        <v>34033.629999999997</v>
      </c>
      <c r="S2322" s="34">
        <v>34033.629999999997</v>
      </c>
    </row>
    <row r="2323" spans="2:19">
      <c r="B2323" s="5">
        <v>1982</v>
      </c>
      <c r="C2323" s="34">
        <v>42626.06</v>
      </c>
      <c r="D2323" s="34">
        <v>42626.06</v>
      </c>
      <c r="E2323" s="34">
        <v>42626.06</v>
      </c>
      <c r="F2323" s="34">
        <v>42626.06</v>
      </c>
      <c r="G2323" s="34">
        <v>42626.06</v>
      </c>
      <c r="H2323" s="34">
        <v>42626.06</v>
      </c>
      <c r="I2323" s="34">
        <v>42626.06</v>
      </c>
      <c r="J2323" s="34">
        <v>42626.06</v>
      </c>
      <c r="K2323" s="34">
        <v>42626.06</v>
      </c>
      <c r="L2323" s="34">
        <v>42626.06</v>
      </c>
      <c r="M2323" s="34">
        <v>42626.06</v>
      </c>
      <c r="N2323" s="34">
        <v>42626.06</v>
      </c>
      <c r="O2323" s="34">
        <v>42626.06</v>
      </c>
      <c r="P2323" s="34">
        <v>42626.06</v>
      </c>
      <c r="Q2323" s="34">
        <v>42626.06</v>
      </c>
      <c r="R2323" s="34">
        <v>42626.06</v>
      </c>
      <c r="S2323" s="34">
        <v>42626.06</v>
      </c>
    </row>
    <row r="2324" spans="2:19">
      <c r="B2324" s="5">
        <v>1981</v>
      </c>
      <c r="C2324" s="34">
        <v>86092.58</v>
      </c>
      <c r="D2324" s="34">
        <v>86092.58</v>
      </c>
      <c r="E2324" s="34">
        <v>86092.58</v>
      </c>
      <c r="F2324" s="34">
        <v>86092.58</v>
      </c>
      <c r="G2324" s="34">
        <v>86092.58</v>
      </c>
      <c r="H2324" s="34">
        <v>86092.58</v>
      </c>
      <c r="I2324" s="34">
        <v>86092.58</v>
      </c>
      <c r="J2324" s="34">
        <v>86092.58</v>
      </c>
      <c r="K2324" s="34">
        <v>86092.58</v>
      </c>
      <c r="L2324" s="34">
        <v>86092.58</v>
      </c>
      <c r="M2324" s="34">
        <v>86092.58</v>
      </c>
      <c r="N2324" s="34">
        <v>86092.58</v>
      </c>
      <c r="O2324" s="34">
        <v>86092.58</v>
      </c>
      <c r="P2324" s="34">
        <v>86092.58</v>
      </c>
      <c r="Q2324" s="34">
        <v>86092.58</v>
      </c>
      <c r="R2324" s="34">
        <v>86092.58</v>
      </c>
      <c r="S2324" s="34">
        <v>86092.58</v>
      </c>
    </row>
    <row r="2325" spans="2:19">
      <c r="B2325" s="5">
        <v>1980</v>
      </c>
      <c r="C2325" s="34">
        <v>20777.73</v>
      </c>
      <c r="D2325" s="34">
        <v>20777.73</v>
      </c>
      <c r="E2325" s="34">
        <v>20777.73</v>
      </c>
      <c r="F2325" s="34">
        <v>20777.73</v>
      </c>
      <c r="G2325" s="34">
        <v>20777.73</v>
      </c>
      <c r="H2325" s="34">
        <v>20777.73</v>
      </c>
      <c r="I2325" s="34">
        <v>20777.73</v>
      </c>
      <c r="J2325" s="34">
        <v>20777.73</v>
      </c>
      <c r="K2325" s="34">
        <v>20777.73</v>
      </c>
      <c r="L2325" s="34">
        <v>20777.73</v>
      </c>
      <c r="M2325" s="34">
        <v>20777.73</v>
      </c>
      <c r="N2325" s="34">
        <v>20777.73</v>
      </c>
      <c r="O2325" s="34">
        <v>20777.73</v>
      </c>
      <c r="P2325" s="34">
        <v>20777.73</v>
      </c>
      <c r="Q2325" s="34">
        <v>20777.73</v>
      </c>
      <c r="R2325" s="34">
        <v>20777.73</v>
      </c>
      <c r="S2325" s="34">
        <v>20777.73</v>
      </c>
    </row>
    <row r="2326" spans="2:19">
      <c r="B2326" s="5">
        <v>1979</v>
      </c>
      <c r="C2326" s="34">
        <v>57822.06</v>
      </c>
      <c r="D2326" s="34">
        <v>57822.06</v>
      </c>
      <c r="E2326" s="34">
        <v>57822.06</v>
      </c>
      <c r="F2326" s="34">
        <v>57822.06</v>
      </c>
      <c r="G2326" s="34">
        <v>57822.06</v>
      </c>
      <c r="H2326" s="34">
        <v>57822.06</v>
      </c>
      <c r="I2326" s="34">
        <v>57822.06</v>
      </c>
      <c r="J2326" s="34">
        <v>57822.06</v>
      </c>
      <c r="K2326" s="34">
        <v>57822.06</v>
      </c>
      <c r="L2326" s="34">
        <v>57822.06</v>
      </c>
      <c r="M2326" s="34">
        <v>57822.06</v>
      </c>
      <c r="N2326" s="34">
        <v>57822.06</v>
      </c>
      <c r="O2326" s="34">
        <v>57822.06</v>
      </c>
      <c r="P2326" s="34">
        <v>57822.06</v>
      </c>
      <c r="Q2326" s="34">
        <v>57822.06</v>
      </c>
      <c r="R2326" s="34">
        <v>57822.06</v>
      </c>
      <c r="S2326" s="34">
        <v>57822.06</v>
      </c>
    </row>
    <row r="2327" spans="2:19">
      <c r="B2327" s="5">
        <v>1978</v>
      </c>
      <c r="C2327" s="34">
        <v>16408.400000000001</v>
      </c>
      <c r="D2327" s="34">
        <v>16408.400000000001</v>
      </c>
      <c r="E2327" s="34">
        <v>16408.400000000001</v>
      </c>
      <c r="F2327" s="34">
        <v>16408.400000000001</v>
      </c>
      <c r="G2327" s="34">
        <v>16408.400000000001</v>
      </c>
      <c r="H2327" s="34">
        <v>16408.400000000001</v>
      </c>
      <c r="I2327" s="34">
        <v>16408.400000000001</v>
      </c>
      <c r="J2327" s="34">
        <v>16408.400000000001</v>
      </c>
      <c r="K2327" s="34">
        <v>16408.400000000001</v>
      </c>
      <c r="L2327" s="34">
        <v>16408.400000000001</v>
      </c>
      <c r="M2327" s="34">
        <v>16408.400000000001</v>
      </c>
      <c r="N2327" s="34">
        <v>16408.400000000001</v>
      </c>
      <c r="O2327" s="34">
        <v>16408.400000000001</v>
      </c>
      <c r="P2327" s="34">
        <v>16408.400000000001</v>
      </c>
      <c r="Q2327" s="34">
        <v>16408.400000000001</v>
      </c>
      <c r="R2327" s="34">
        <v>16408.400000000001</v>
      </c>
      <c r="S2327" s="34">
        <v>16408.400000000001</v>
      </c>
    </row>
    <row r="2328" spans="2:19">
      <c r="B2328" s="5">
        <v>1977</v>
      </c>
      <c r="C2328" s="34">
        <v>6569.45</v>
      </c>
      <c r="D2328" s="34">
        <v>6569.45</v>
      </c>
      <c r="E2328" s="34">
        <v>6569.45</v>
      </c>
      <c r="F2328" s="34">
        <v>6569.45</v>
      </c>
      <c r="G2328" s="34">
        <v>6569.45</v>
      </c>
      <c r="H2328" s="34">
        <v>6569.45</v>
      </c>
      <c r="I2328" s="34">
        <v>6569.45</v>
      </c>
      <c r="J2328" s="34">
        <v>6569.45</v>
      </c>
      <c r="K2328" s="34">
        <v>6569.45</v>
      </c>
      <c r="L2328" s="34">
        <v>6569.45</v>
      </c>
      <c r="M2328" s="34">
        <v>6569.45</v>
      </c>
      <c r="N2328" s="34">
        <v>6569.45</v>
      </c>
      <c r="O2328" s="34">
        <v>6569.45</v>
      </c>
      <c r="P2328" s="34">
        <v>6569.45</v>
      </c>
      <c r="Q2328" s="34">
        <v>6569.45</v>
      </c>
      <c r="R2328" s="34">
        <v>6569.45</v>
      </c>
      <c r="S2328" s="34">
        <v>6569.45</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1835729.71</v>
      </c>
      <c r="D2376" s="7">
        <f>SUM(D2298:D2375)</f>
        <v>1984808.32</v>
      </c>
      <c r="E2376" s="7">
        <f>SUM(E2297:E2375)</f>
        <v>2102285.5700000003</v>
      </c>
      <c r="F2376" s="7">
        <f>SUM(F2296:F2375)</f>
        <v>2155485.12</v>
      </c>
      <c r="G2376" s="7">
        <f>SUM(G2295:G2375)</f>
        <v>2169490.6800000002</v>
      </c>
      <c r="H2376" s="7">
        <f>SUM(H2289:H2375)</f>
        <v>2252023.04</v>
      </c>
      <c r="I2376" s="7">
        <f>SUM(I2289:I2375)</f>
        <v>2305275.1</v>
      </c>
      <c r="J2376" s="7">
        <f t="shared" ref="J2376" si="45">SUM(J2289:J2375)</f>
        <v>2400933.2400000002</v>
      </c>
      <c r="K2376" s="7">
        <f>SUM(K2289:K2375)</f>
        <v>2638019.0400000005</v>
      </c>
      <c r="L2376" s="7">
        <f t="shared" ref="L2376" si="46">SUM(L2289:L2375)</f>
        <v>2874001.7200000007</v>
      </c>
      <c r="M2376" s="7">
        <f>SUM(M2289:M2375)</f>
        <v>3534792.810000001</v>
      </c>
      <c r="N2376" s="10">
        <f>SUM(N2284:N2375)</f>
        <v>3571098.040000001</v>
      </c>
      <c r="O2376" s="10">
        <f>SUM(O2284:O2375)</f>
        <v>3636358.1900000004</v>
      </c>
      <c r="P2376" s="10">
        <f>SUM(P2284:P2375)</f>
        <v>3636358.1900000004</v>
      </c>
      <c r="Q2376" s="10">
        <f>SUM(Q2284:Q2375)</f>
        <v>3860701.7100000009</v>
      </c>
      <c r="R2376" s="10">
        <f>SUM(R2283:R2375)</f>
        <v>4223608.1500000004</v>
      </c>
      <c r="S2376" s="10">
        <f>SUM(S2283:S2375)</f>
        <v>4564620.83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v>6079.44</v>
      </c>
      <c r="P2477" s="34">
        <v>6079.44</v>
      </c>
      <c r="Q2477" s="34">
        <v>6079.44</v>
      </c>
      <c r="R2477" s="34">
        <v>6079.44</v>
      </c>
      <c r="S2477" s="34">
        <v>6079.44</v>
      </c>
    </row>
    <row r="2478" spans="1:19">
      <c r="A2478" s="37"/>
      <c r="B2478" s="5">
        <v>2017</v>
      </c>
      <c r="C2478" s="33"/>
      <c r="D2478" s="33"/>
      <c r="E2478" s="33"/>
      <c r="F2478" s="33"/>
      <c r="G2478" s="33"/>
      <c r="H2478" s="33"/>
      <c r="I2478" s="33"/>
      <c r="J2478" s="33"/>
      <c r="K2478" s="33"/>
      <c r="L2478" s="33"/>
      <c r="M2478" s="33"/>
      <c r="N2478" s="34">
        <v>308450</v>
      </c>
      <c r="O2478" s="34">
        <v>308450</v>
      </c>
      <c r="P2478" s="34">
        <v>308450</v>
      </c>
      <c r="Q2478" s="34">
        <v>308450</v>
      </c>
      <c r="R2478" s="34">
        <v>308450</v>
      </c>
      <c r="S2478" s="34">
        <v>308450</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v>87930.76</v>
      </c>
      <c r="I2484" s="34">
        <v>87930.76</v>
      </c>
      <c r="J2484" s="34">
        <v>87930.76</v>
      </c>
      <c r="K2484" s="34">
        <v>87930.76</v>
      </c>
      <c r="L2484" s="34">
        <v>87930.76</v>
      </c>
      <c r="M2484" s="34">
        <v>87930.76</v>
      </c>
      <c r="N2484" s="34">
        <v>87930.76</v>
      </c>
      <c r="O2484" s="34">
        <v>87930.76</v>
      </c>
      <c r="P2484" s="34">
        <v>87930.76</v>
      </c>
      <c r="Q2484" s="34">
        <v>87930.76</v>
      </c>
      <c r="R2484" s="34">
        <v>87930.76</v>
      </c>
      <c r="S2484" s="34">
        <v>87930.76</v>
      </c>
    </row>
    <row r="2485" spans="2:19">
      <c r="B2485" s="5">
        <v>2010</v>
      </c>
      <c r="C2485" s="33"/>
      <c r="D2485" s="33"/>
      <c r="E2485" s="33"/>
      <c r="F2485" s="33"/>
      <c r="G2485" s="34">
        <v>14240</v>
      </c>
      <c r="H2485" s="34">
        <v>14240</v>
      </c>
      <c r="I2485" s="34">
        <v>14240</v>
      </c>
      <c r="J2485" s="34">
        <v>14240</v>
      </c>
      <c r="K2485" s="34">
        <v>14240</v>
      </c>
      <c r="L2485" s="34">
        <v>14240</v>
      </c>
      <c r="M2485" s="34">
        <v>14240</v>
      </c>
      <c r="N2485" s="34">
        <v>14240</v>
      </c>
      <c r="O2485" s="34">
        <v>14240</v>
      </c>
      <c r="P2485" s="34">
        <v>14240</v>
      </c>
      <c r="Q2485" s="34">
        <v>14240</v>
      </c>
      <c r="R2485" s="34">
        <v>14240</v>
      </c>
      <c r="S2485" s="34">
        <v>14240</v>
      </c>
    </row>
    <row r="2486" spans="2:19">
      <c r="B2486" s="5">
        <v>2009</v>
      </c>
      <c r="C2486" s="33"/>
      <c r="D2486" s="33"/>
      <c r="E2486" s="33"/>
      <c r="F2486" s="34">
        <v>33018.410000000003</v>
      </c>
      <c r="G2486" s="34">
        <v>33018.410000000003</v>
      </c>
      <c r="H2486" s="34">
        <v>33018.410000000003</v>
      </c>
      <c r="I2486" s="34">
        <v>33018.410000000003</v>
      </c>
      <c r="J2486" s="34">
        <v>33018.410000000003</v>
      </c>
      <c r="K2486" s="34">
        <v>33018.410000000003</v>
      </c>
      <c r="L2486" s="34">
        <v>33018.410000000003</v>
      </c>
      <c r="M2486" s="34">
        <v>33018.410000000003</v>
      </c>
      <c r="N2486" s="34">
        <v>33018.410000000003</v>
      </c>
      <c r="O2486" s="34">
        <v>33018.410000000003</v>
      </c>
      <c r="P2486" s="34">
        <v>33018.410000000003</v>
      </c>
      <c r="Q2486" s="34">
        <v>33018.410000000003</v>
      </c>
      <c r="R2486" s="34">
        <v>33018.410000000003</v>
      </c>
      <c r="S2486" s="34">
        <v>33018.410000000003</v>
      </c>
    </row>
    <row r="2487" spans="2:19">
      <c r="B2487" s="5">
        <v>2008</v>
      </c>
      <c r="C2487" s="33"/>
      <c r="D2487" s="33"/>
      <c r="E2487" s="34">
        <v>58833.1</v>
      </c>
      <c r="F2487" s="34">
        <v>58833.1</v>
      </c>
      <c r="G2487" s="34">
        <v>58833.1</v>
      </c>
      <c r="H2487" s="34">
        <v>58833.1</v>
      </c>
      <c r="I2487" s="34">
        <v>58833.1</v>
      </c>
      <c r="J2487" s="34">
        <v>58833.1</v>
      </c>
      <c r="K2487" s="34">
        <v>58833.1</v>
      </c>
      <c r="L2487" s="34">
        <v>58833.1</v>
      </c>
      <c r="M2487" s="34">
        <v>58833.1</v>
      </c>
      <c r="N2487" s="34">
        <v>58833.1</v>
      </c>
      <c r="O2487" s="34">
        <v>58833.1</v>
      </c>
      <c r="P2487" s="34">
        <v>58833.1</v>
      </c>
      <c r="Q2487" s="34">
        <v>58833.1</v>
      </c>
      <c r="R2487" s="34">
        <v>58833.1</v>
      </c>
      <c r="S2487" s="34">
        <v>58833.1</v>
      </c>
    </row>
    <row r="2488" spans="2:19">
      <c r="B2488" s="5">
        <v>2007</v>
      </c>
      <c r="C2488" s="33"/>
      <c r="D2488" s="34">
        <v>79960.67</v>
      </c>
      <c r="E2488" s="34">
        <v>79960.67</v>
      </c>
      <c r="F2488" s="34">
        <v>79960.67</v>
      </c>
      <c r="G2488" s="34">
        <v>79960.67</v>
      </c>
      <c r="H2488" s="34">
        <v>79960.67</v>
      </c>
      <c r="I2488" s="34">
        <v>79960.67</v>
      </c>
      <c r="J2488" s="34">
        <v>79960.67</v>
      </c>
      <c r="K2488" s="34">
        <v>79960.67</v>
      </c>
      <c r="L2488" s="34">
        <v>79960.67</v>
      </c>
      <c r="M2488" s="34">
        <v>79960.67</v>
      </c>
      <c r="N2488" s="34">
        <v>79960.67</v>
      </c>
      <c r="O2488" s="34">
        <v>79960.67</v>
      </c>
      <c r="P2488" s="34">
        <v>79960.67</v>
      </c>
      <c r="Q2488" s="34">
        <v>79960.67</v>
      </c>
      <c r="R2488" s="34">
        <v>79960.67</v>
      </c>
      <c r="S2488" s="34">
        <v>79960.67</v>
      </c>
    </row>
    <row r="2489" spans="2:19">
      <c r="B2489" s="5">
        <v>2006</v>
      </c>
      <c r="C2489" s="34">
        <v>39589.68</v>
      </c>
      <c r="D2489" s="34">
        <v>39589.68</v>
      </c>
      <c r="E2489" s="34">
        <v>39589.68</v>
      </c>
      <c r="F2489" s="34">
        <v>39589.68</v>
      </c>
      <c r="G2489" s="34">
        <v>39589.68</v>
      </c>
      <c r="H2489" s="34">
        <v>39589.68</v>
      </c>
      <c r="I2489" s="34">
        <v>39589.68</v>
      </c>
      <c r="J2489" s="34">
        <v>39589.68</v>
      </c>
      <c r="K2489" s="34">
        <v>39589.68</v>
      </c>
      <c r="L2489" s="34">
        <v>39589.68</v>
      </c>
      <c r="M2489" s="34">
        <v>39589.68</v>
      </c>
      <c r="N2489" s="34">
        <v>39589.68</v>
      </c>
      <c r="O2489" s="34">
        <v>39589.68</v>
      </c>
      <c r="P2489" s="34">
        <v>39589.68</v>
      </c>
      <c r="Q2489" s="34">
        <v>39589.68</v>
      </c>
      <c r="R2489" s="34">
        <v>39589.68</v>
      </c>
      <c r="S2489" s="34">
        <v>39589.68</v>
      </c>
    </row>
    <row r="2490" spans="2:19">
      <c r="B2490" s="5">
        <v>2005</v>
      </c>
      <c r="C2490" s="34">
        <v>34523</v>
      </c>
      <c r="D2490" s="34">
        <v>34523</v>
      </c>
      <c r="E2490" s="34">
        <v>34523</v>
      </c>
      <c r="F2490" s="34">
        <v>34523</v>
      </c>
      <c r="G2490" s="34">
        <v>34523</v>
      </c>
      <c r="H2490" s="34">
        <v>34523</v>
      </c>
      <c r="I2490" s="34">
        <v>34523</v>
      </c>
      <c r="J2490" s="34">
        <v>34523</v>
      </c>
      <c r="K2490" s="34">
        <v>34523</v>
      </c>
      <c r="L2490" s="34">
        <v>34523</v>
      </c>
      <c r="M2490" s="34">
        <v>34523</v>
      </c>
      <c r="N2490" s="34">
        <v>34523</v>
      </c>
      <c r="O2490" s="34">
        <v>34523</v>
      </c>
      <c r="P2490" s="34">
        <v>34523</v>
      </c>
      <c r="Q2490" s="34">
        <v>34523</v>
      </c>
      <c r="R2490" s="34">
        <v>34523</v>
      </c>
      <c r="S2490" s="34">
        <v>34523</v>
      </c>
    </row>
    <row r="2491" spans="2:19">
      <c r="B2491" s="5">
        <v>2004</v>
      </c>
      <c r="C2491" s="34">
        <v>40998.980000000003</v>
      </c>
      <c r="D2491" s="34">
        <v>40998.980000000003</v>
      </c>
      <c r="E2491" s="34">
        <v>40998.980000000003</v>
      </c>
      <c r="F2491" s="34">
        <v>40998.980000000003</v>
      </c>
      <c r="G2491" s="34">
        <v>40998.980000000003</v>
      </c>
      <c r="H2491" s="34">
        <v>40998.980000000003</v>
      </c>
      <c r="I2491" s="34">
        <v>40998.980000000003</v>
      </c>
      <c r="J2491" s="34">
        <v>40998.980000000003</v>
      </c>
      <c r="K2491" s="34">
        <v>40998.980000000003</v>
      </c>
      <c r="L2491" s="34">
        <v>40998.980000000003</v>
      </c>
      <c r="M2491" s="34">
        <v>40998.980000000003</v>
      </c>
      <c r="N2491" s="34">
        <v>40998.980000000003</v>
      </c>
      <c r="O2491" s="34">
        <v>40998.980000000003</v>
      </c>
      <c r="P2491" s="34">
        <v>40998.980000000003</v>
      </c>
      <c r="Q2491" s="34">
        <v>40998.980000000003</v>
      </c>
      <c r="R2491" s="34">
        <v>40998.980000000003</v>
      </c>
      <c r="S2491" s="34">
        <v>40998.980000000003</v>
      </c>
    </row>
    <row r="2492" spans="2:19">
      <c r="B2492" s="5">
        <v>2003</v>
      </c>
      <c r="C2492" s="34">
        <v>41010.67</v>
      </c>
      <c r="D2492" s="34">
        <v>41010.67</v>
      </c>
      <c r="E2492" s="34">
        <v>41010.67</v>
      </c>
      <c r="F2492" s="34">
        <v>41010.67</v>
      </c>
      <c r="G2492" s="34">
        <v>41010.67</v>
      </c>
      <c r="H2492" s="34">
        <v>41010.67</v>
      </c>
      <c r="I2492" s="34">
        <v>41010.67</v>
      </c>
      <c r="J2492" s="34">
        <v>41010.67</v>
      </c>
      <c r="K2492" s="34">
        <v>41010.67</v>
      </c>
      <c r="L2492" s="34">
        <v>41010.67</v>
      </c>
      <c r="M2492" s="34">
        <v>41010.67</v>
      </c>
      <c r="N2492" s="34">
        <v>41010.67</v>
      </c>
      <c r="O2492" s="34">
        <v>41010.67</v>
      </c>
      <c r="P2492" s="34">
        <v>41010.67</v>
      </c>
      <c r="Q2492" s="34">
        <v>41010.67</v>
      </c>
      <c r="R2492" s="34">
        <v>41010.67</v>
      </c>
      <c r="S2492" s="34">
        <v>41010.67</v>
      </c>
    </row>
    <row r="2493" spans="2:19">
      <c r="B2493" s="5">
        <v>2002</v>
      </c>
      <c r="C2493" s="34">
        <v>35528.699999999997</v>
      </c>
      <c r="D2493" s="34">
        <v>35528.699999999997</v>
      </c>
      <c r="E2493" s="34">
        <v>35528.699999999997</v>
      </c>
      <c r="F2493" s="34">
        <v>35528.699999999997</v>
      </c>
      <c r="G2493" s="34">
        <v>35528.699999999997</v>
      </c>
      <c r="H2493" s="34">
        <v>35528.699999999997</v>
      </c>
      <c r="I2493" s="34">
        <v>35528.699999999997</v>
      </c>
      <c r="J2493" s="34">
        <v>35528.699999999997</v>
      </c>
      <c r="K2493" s="34">
        <v>35528.699999999997</v>
      </c>
      <c r="L2493" s="34">
        <v>35528.699999999997</v>
      </c>
      <c r="M2493" s="34">
        <v>35528.699999999997</v>
      </c>
      <c r="N2493" s="34">
        <v>35528.699999999997</v>
      </c>
      <c r="O2493" s="34">
        <v>35528.699999999997</v>
      </c>
      <c r="P2493" s="34">
        <v>35528.699999999997</v>
      </c>
      <c r="Q2493" s="34">
        <v>35528.699999999997</v>
      </c>
      <c r="R2493" s="34">
        <v>35528.699999999997</v>
      </c>
      <c r="S2493" s="34">
        <v>35528.699999999997</v>
      </c>
    </row>
    <row r="2494" spans="2:19">
      <c r="B2494" s="5">
        <v>2001</v>
      </c>
      <c r="C2494" s="34">
        <v>17063.95</v>
      </c>
      <c r="D2494" s="34">
        <v>17063.95</v>
      </c>
      <c r="E2494" s="34">
        <v>17063.95</v>
      </c>
      <c r="F2494" s="34">
        <v>17063.95</v>
      </c>
      <c r="G2494" s="34">
        <v>17063.95</v>
      </c>
      <c r="H2494" s="34">
        <v>17063.95</v>
      </c>
      <c r="I2494" s="34">
        <v>17063.95</v>
      </c>
      <c r="J2494" s="34">
        <v>17063.95</v>
      </c>
      <c r="K2494" s="34">
        <v>17063.95</v>
      </c>
      <c r="L2494" s="34">
        <v>17063.95</v>
      </c>
      <c r="M2494" s="34">
        <v>17063.95</v>
      </c>
      <c r="N2494" s="34">
        <v>17063.95</v>
      </c>
      <c r="O2494" s="34">
        <v>17063.95</v>
      </c>
      <c r="P2494" s="34">
        <v>17063.95</v>
      </c>
      <c r="Q2494" s="34">
        <v>17063.95</v>
      </c>
      <c r="R2494" s="34">
        <v>17063.95</v>
      </c>
      <c r="S2494" s="34">
        <v>17063.95</v>
      </c>
    </row>
    <row r="2495" spans="2:19">
      <c r="B2495" s="5">
        <v>2000</v>
      </c>
      <c r="C2495" s="34">
        <v>23428</v>
      </c>
      <c r="D2495" s="34">
        <v>23428</v>
      </c>
      <c r="E2495" s="34">
        <v>23428</v>
      </c>
      <c r="F2495" s="34">
        <v>23428</v>
      </c>
      <c r="G2495" s="34">
        <v>23428</v>
      </c>
      <c r="H2495" s="34">
        <v>23428</v>
      </c>
      <c r="I2495" s="34">
        <v>23428</v>
      </c>
      <c r="J2495" s="34">
        <v>23428</v>
      </c>
      <c r="K2495" s="34">
        <v>23428</v>
      </c>
      <c r="L2495" s="34">
        <v>23428</v>
      </c>
      <c r="M2495" s="34">
        <v>23428</v>
      </c>
      <c r="N2495" s="34">
        <v>23428</v>
      </c>
      <c r="O2495" s="34">
        <v>23428</v>
      </c>
      <c r="P2495" s="34">
        <v>23428</v>
      </c>
      <c r="Q2495" s="34">
        <v>23428</v>
      </c>
      <c r="R2495" s="34">
        <v>23428</v>
      </c>
      <c r="S2495" s="34">
        <v>23428</v>
      </c>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17962.400000000001</v>
      </c>
      <c r="D2497" s="34">
        <v>17962.400000000001</v>
      </c>
      <c r="E2497" s="34">
        <v>17962.400000000001</v>
      </c>
      <c r="F2497" s="34">
        <v>17962.400000000001</v>
      </c>
      <c r="G2497" s="34">
        <v>17962.400000000001</v>
      </c>
      <c r="H2497" s="34">
        <v>17962.400000000001</v>
      </c>
      <c r="I2497" s="34">
        <v>17962.400000000001</v>
      </c>
      <c r="J2497" s="34">
        <v>17962.400000000001</v>
      </c>
      <c r="K2497" s="34">
        <v>17962.400000000001</v>
      </c>
      <c r="L2497" s="34">
        <v>17962.400000000001</v>
      </c>
      <c r="M2497" s="34">
        <v>17962.400000000001</v>
      </c>
      <c r="N2497" s="34">
        <v>17962.400000000001</v>
      </c>
      <c r="O2497" s="34">
        <v>17962.400000000001</v>
      </c>
      <c r="P2497" s="34">
        <v>17962.400000000001</v>
      </c>
      <c r="Q2497" s="34">
        <v>17962.400000000001</v>
      </c>
      <c r="R2497" s="34">
        <v>17962.400000000001</v>
      </c>
      <c r="S2497" s="34">
        <v>17962.400000000001</v>
      </c>
    </row>
    <row r="2498" spans="2:19">
      <c r="B2498" s="5">
        <v>1997</v>
      </c>
      <c r="C2498" s="34">
        <v>67824.66</v>
      </c>
      <c r="D2498" s="34">
        <v>67824.66</v>
      </c>
      <c r="E2498" s="34">
        <v>67824.66</v>
      </c>
      <c r="F2498" s="34">
        <v>67824.66</v>
      </c>
      <c r="G2498" s="34">
        <v>67824.66</v>
      </c>
      <c r="H2498" s="34">
        <v>67824.66</v>
      </c>
      <c r="I2498" s="34">
        <v>67824.66</v>
      </c>
      <c r="J2498" s="34">
        <v>67824.66</v>
      </c>
      <c r="K2498" s="34">
        <v>67824.66</v>
      </c>
      <c r="L2498" s="34">
        <v>67824.66</v>
      </c>
      <c r="M2498" s="34">
        <v>67824.66</v>
      </c>
      <c r="N2498" s="34">
        <v>67824.66</v>
      </c>
      <c r="O2498" s="34">
        <v>67824.66</v>
      </c>
      <c r="P2498" s="34">
        <v>67824.66</v>
      </c>
      <c r="Q2498" s="34">
        <v>67824.66</v>
      </c>
      <c r="R2498" s="34">
        <v>67824.66</v>
      </c>
      <c r="S2498" s="34">
        <v>67824.66</v>
      </c>
    </row>
    <row r="2499" spans="2:19">
      <c r="B2499" s="5">
        <v>1996</v>
      </c>
      <c r="C2499" s="34">
        <v>69625.119999999995</v>
      </c>
      <c r="D2499" s="34">
        <v>69625.119999999995</v>
      </c>
      <c r="E2499" s="34">
        <v>69625.119999999995</v>
      </c>
      <c r="F2499" s="34">
        <v>69625.119999999995</v>
      </c>
      <c r="G2499" s="34">
        <v>69625.119999999995</v>
      </c>
      <c r="H2499" s="34">
        <v>69625.119999999995</v>
      </c>
      <c r="I2499" s="34">
        <v>69625.119999999995</v>
      </c>
      <c r="J2499" s="34">
        <v>69625.119999999995</v>
      </c>
      <c r="K2499" s="34">
        <v>69625.119999999995</v>
      </c>
      <c r="L2499" s="34">
        <v>69625.119999999995</v>
      </c>
      <c r="M2499" s="34">
        <v>69625.119999999995</v>
      </c>
      <c r="N2499" s="34">
        <v>69625.119999999995</v>
      </c>
      <c r="O2499" s="34">
        <v>69625.119999999995</v>
      </c>
      <c r="P2499" s="34">
        <v>69625.119999999995</v>
      </c>
      <c r="Q2499" s="34">
        <v>69625.119999999995</v>
      </c>
      <c r="R2499" s="34">
        <v>69625.119999999995</v>
      </c>
      <c r="S2499" s="34">
        <v>69625.119999999995</v>
      </c>
    </row>
    <row r="2500" spans="2:19">
      <c r="B2500" s="5">
        <v>1995</v>
      </c>
      <c r="C2500" s="34">
        <v>30045.29</v>
      </c>
      <c r="D2500" s="34">
        <v>30045.29</v>
      </c>
      <c r="E2500" s="34">
        <v>30045.29</v>
      </c>
      <c r="F2500" s="34">
        <v>30045.29</v>
      </c>
      <c r="G2500" s="34">
        <v>30045.29</v>
      </c>
      <c r="H2500" s="34">
        <v>30045.29</v>
      </c>
      <c r="I2500" s="34">
        <v>30045.29</v>
      </c>
      <c r="J2500" s="34">
        <v>30045.29</v>
      </c>
      <c r="K2500" s="34">
        <v>30045.29</v>
      </c>
      <c r="L2500" s="34">
        <v>30045.29</v>
      </c>
      <c r="M2500" s="34">
        <v>30045.29</v>
      </c>
      <c r="N2500" s="34">
        <v>30045.29</v>
      </c>
      <c r="O2500" s="34">
        <v>30045.29</v>
      </c>
      <c r="P2500" s="34">
        <v>30045.29</v>
      </c>
      <c r="Q2500" s="34">
        <v>30045.29</v>
      </c>
      <c r="R2500" s="34">
        <v>30045.29</v>
      </c>
      <c r="S2500" s="34">
        <v>30045.29</v>
      </c>
    </row>
    <row r="2501" spans="2:19">
      <c r="B2501" s="5">
        <v>1994</v>
      </c>
      <c r="C2501" s="34">
        <v>76197.14</v>
      </c>
      <c r="D2501" s="34">
        <v>76197.14</v>
      </c>
      <c r="E2501" s="34">
        <v>76197.14</v>
      </c>
      <c r="F2501" s="34">
        <v>76197.14</v>
      </c>
      <c r="G2501" s="34">
        <v>76197.14</v>
      </c>
      <c r="H2501" s="34">
        <v>76197.14</v>
      </c>
      <c r="I2501" s="34">
        <v>76197.14</v>
      </c>
      <c r="J2501" s="34">
        <v>76197.14</v>
      </c>
      <c r="K2501" s="34">
        <v>76197.14</v>
      </c>
      <c r="L2501" s="34">
        <v>76197.14</v>
      </c>
      <c r="M2501" s="34">
        <v>76197.14</v>
      </c>
      <c r="N2501" s="34">
        <v>76197.14</v>
      </c>
      <c r="O2501" s="34">
        <v>76197.14</v>
      </c>
      <c r="P2501" s="34">
        <v>76197.14</v>
      </c>
      <c r="Q2501" s="34">
        <v>76197.14</v>
      </c>
      <c r="R2501" s="34">
        <v>76197.14</v>
      </c>
      <c r="S2501" s="34">
        <v>76197.14</v>
      </c>
    </row>
    <row r="2502" spans="2:19">
      <c r="B2502" s="5">
        <v>1993</v>
      </c>
      <c r="C2502" s="34">
        <v>112929.76</v>
      </c>
      <c r="D2502" s="34">
        <v>112929.76</v>
      </c>
      <c r="E2502" s="34">
        <v>112929.76</v>
      </c>
      <c r="F2502" s="34">
        <v>112929.76</v>
      </c>
      <c r="G2502" s="34">
        <v>112929.76</v>
      </c>
      <c r="H2502" s="34">
        <v>112929.76</v>
      </c>
      <c r="I2502" s="34">
        <v>112929.76</v>
      </c>
      <c r="J2502" s="34">
        <v>112929.76</v>
      </c>
      <c r="K2502" s="34">
        <v>112929.76</v>
      </c>
      <c r="L2502" s="34">
        <v>112929.76</v>
      </c>
      <c r="M2502" s="34">
        <v>112929.76</v>
      </c>
      <c r="N2502" s="34">
        <v>112929.76</v>
      </c>
      <c r="O2502" s="34">
        <v>112929.76</v>
      </c>
      <c r="P2502" s="34">
        <v>112929.76</v>
      </c>
      <c r="Q2502" s="34">
        <v>112929.76</v>
      </c>
      <c r="R2502" s="34">
        <v>112929.76</v>
      </c>
      <c r="S2502" s="34">
        <v>112929.76</v>
      </c>
    </row>
    <row r="2503" spans="2:19">
      <c r="B2503" s="5">
        <v>1992</v>
      </c>
      <c r="C2503" s="34">
        <v>51640.49</v>
      </c>
      <c r="D2503" s="34">
        <v>51640.49</v>
      </c>
      <c r="E2503" s="34">
        <v>51640.49</v>
      </c>
      <c r="F2503" s="34">
        <v>51640.49</v>
      </c>
      <c r="G2503" s="34">
        <v>51640.49</v>
      </c>
      <c r="H2503" s="34">
        <v>51640.49</v>
      </c>
      <c r="I2503" s="34">
        <v>51640.49</v>
      </c>
      <c r="J2503" s="34">
        <v>51640.49</v>
      </c>
      <c r="K2503" s="34">
        <v>51640.49</v>
      </c>
      <c r="L2503" s="34">
        <v>51640.49</v>
      </c>
      <c r="M2503" s="34">
        <v>51640.49</v>
      </c>
      <c r="N2503" s="34">
        <v>51640.49</v>
      </c>
      <c r="O2503" s="34">
        <v>51640.49</v>
      </c>
      <c r="P2503" s="34">
        <v>51640.49</v>
      </c>
      <c r="Q2503" s="34">
        <v>51640.49</v>
      </c>
      <c r="R2503" s="34">
        <v>51640.49</v>
      </c>
      <c r="S2503" s="34">
        <v>51640.49</v>
      </c>
    </row>
    <row r="2504" spans="2:19">
      <c r="B2504" s="5">
        <v>1991</v>
      </c>
      <c r="C2504" s="34">
        <v>49908.15</v>
      </c>
      <c r="D2504" s="34">
        <v>49908.15</v>
      </c>
      <c r="E2504" s="34">
        <v>49908.15</v>
      </c>
      <c r="F2504" s="34">
        <v>49908.15</v>
      </c>
      <c r="G2504" s="34">
        <v>49908.15</v>
      </c>
      <c r="H2504" s="34">
        <v>49908.15</v>
      </c>
      <c r="I2504" s="34">
        <v>49908.15</v>
      </c>
      <c r="J2504" s="34">
        <v>49908.15</v>
      </c>
      <c r="K2504" s="34">
        <v>49908.15</v>
      </c>
      <c r="L2504" s="34">
        <v>49908.15</v>
      </c>
      <c r="M2504" s="34">
        <v>49908.15</v>
      </c>
      <c r="N2504" s="34">
        <v>49908.15</v>
      </c>
      <c r="O2504" s="34">
        <v>49908.15</v>
      </c>
      <c r="P2504" s="34">
        <v>49908.15</v>
      </c>
      <c r="Q2504" s="34">
        <v>49908.15</v>
      </c>
      <c r="R2504" s="34">
        <v>49908.15</v>
      </c>
      <c r="S2504" s="34">
        <v>49908.15</v>
      </c>
    </row>
    <row r="2505" spans="2:19">
      <c r="B2505" s="5">
        <v>1990</v>
      </c>
      <c r="C2505" s="34">
        <v>10373.07</v>
      </c>
      <c r="D2505" s="34">
        <v>10373.07</v>
      </c>
      <c r="E2505" s="34">
        <v>10373.07</v>
      </c>
      <c r="F2505" s="34">
        <v>10373.07</v>
      </c>
      <c r="G2505" s="34">
        <v>10373.07</v>
      </c>
      <c r="H2505" s="34">
        <v>10373.07</v>
      </c>
      <c r="I2505" s="34">
        <v>10373.07</v>
      </c>
      <c r="J2505" s="34">
        <v>10373.07</v>
      </c>
      <c r="K2505" s="34">
        <v>10373.07</v>
      </c>
      <c r="L2505" s="34">
        <v>10373.07</v>
      </c>
      <c r="M2505" s="34">
        <v>10373.07</v>
      </c>
      <c r="N2505" s="34">
        <v>10373.07</v>
      </c>
      <c r="O2505" s="34">
        <v>10373.07</v>
      </c>
      <c r="P2505" s="34">
        <v>10373.07</v>
      </c>
      <c r="Q2505" s="34">
        <v>10373.07</v>
      </c>
      <c r="R2505" s="34">
        <v>10373.07</v>
      </c>
      <c r="S2505" s="34">
        <v>10373.07</v>
      </c>
    </row>
    <row r="2506" spans="2:19">
      <c r="B2506" s="5">
        <v>1989</v>
      </c>
      <c r="C2506" s="34">
        <v>3651.22</v>
      </c>
      <c r="D2506" s="34">
        <v>3651.22</v>
      </c>
      <c r="E2506" s="34">
        <v>3651.22</v>
      </c>
      <c r="F2506" s="34">
        <v>3651.22</v>
      </c>
      <c r="G2506" s="34">
        <v>3651.22</v>
      </c>
      <c r="H2506" s="34">
        <v>3651.22</v>
      </c>
      <c r="I2506" s="34">
        <v>3651.22</v>
      </c>
      <c r="J2506" s="34">
        <v>3651.22</v>
      </c>
      <c r="K2506" s="34">
        <v>3651.22</v>
      </c>
      <c r="L2506" s="34">
        <v>3651.22</v>
      </c>
      <c r="M2506" s="34">
        <v>3651.22</v>
      </c>
      <c r="N2506" s="34">
        <v>3651.22</v>
      </c>
      <c r="O2506" s="34">
        <v>3651.22</v>
      </c>
      <c r="P2506" s="34">
        <v>3651.22</v>
      </c>
      <c r="Q2506" s="34">
        <v>3651.22</v>
      </c>
      <c r="R2506" s="34">
        <v>3651.22</v>
      </c>
      <c r="S2506" s="34">
        <v>3651.22</v>
      </c>
    </row>
    <row r="2507" spans="2:19">
      <c r="B2507" s="5">
        <v>1988</v>
      </c>
      <c r="C2507" s="34">
        <v>68186.460000000006</v>
      </c>
      <c r="D2507" s="34">
        <v>68186.460000000006</v>
      </c>
      <c r="E2507" s="34">
        <v>68186.460000000006</v>
      </c>
      <c r="F2507" s="34">
        <v>68186.460000000006</v>
      </c>
      <c r="G2507" s="34">
        <v>68186.460000000006</v>
      </c>
      <c r="H2507" s="34">
        <v>68186.460000000006</v>
      </c>
      <c r="I2507" s="34">
        <v>68186.460000000006</v>
      </c>
      <c r="J2507" s="34">
        <v>68186.460000000006</v>
      </c>
      <c r="K2507" s="34">
        <v>68186.460000000006</v>
      </c>
      <c r="L2507" s="34">
        <v>68186.460000000006</v>
      </c>
      <c r="M2507" s="34">
        <v>68186.460000000006</v>
      </c>
      <c r="N2507" s="34">
        <v>68186.460000000006</v>
      </c>
      <c r="O2507" s="34">
        <v>68186.460000000006</v>
      </c>
      <c r="P2507" s="34">
        <v>68186.460000000006</v>
      </c>
      <c r="Q2507" s="34">
        <v>68186.460000000006</v>
      </c>
      <c r="R2507" s="34">
        <v>68186.460000000006</v>
      </c>
      <c r="S2507" s="34">
        <v>68186.460000000006</v>
      </c>
    </row>
    <row r="2508" spans="2:19">
      <c r="B2508" s="5">
        <v>1987</v>
      </c>
      <c r="C2508" s="34">
        <v>0.44</v>
      </c>
      <c r="D2508" s="34">
        <v>0.44</v>
      </c>
      <c r="E2508" s="34">
        <v>0.44</v>
      </c>
      <c r="F2508" s="34">
        <v>0.44</v>
      </c>
      <c r="G2508" s="34">
        <v>0.44</v>
      </c>
      <c r="H2508" s="34">
        <v>0.44</v>
      </c>
      <c r="I2508" s="34">
        <v>0.44</v>
      </c>
      <c r="J2508" s="34">
        <v>0.44</v>
      </c>
      <c r="K2508" s="34">
        <v>0.44</v>
      </c>
      <c r="L2508" s="34">
        <v>0.44</v>
      </c>
      <c r="M2508" s="34">
        <v>0.44</v>
      </c>
      <c r="N2508" s="34">
        <v>0.44</v>
      </c>
      <c r="O2508" s="34">
        <v>0.44</v>
      </c>
      <c r="P2508" s="34">
        <v>0.44</v>
      </c>
      <c r="Q2508" s="34">
        <v>0.44</v>
      </c>
      <c r="R2508" s="34">
        <v>0.44</v>
      </c>
      <c r="S2508" s="34">
        <v>0.44</v>
      </c>
    </row>
    <row r="2509" spans="2:19">
      <c r="B2509" s="5">
        <v>1986</v>
      </c>
      <c r="C2509" s="34">
        <v>16463.41</v>
      </c>
      <c r="D2509" s="34">
        <v>16463.41</v>
      </c>
      <c r="E2509" s="34">
        <v>16463.41</v>
      </c>
      <c r="F2509" s="34">
        <v>16463.41</v>
      </c>
      <c r="G2509" s="34">
        <v>16463.41</v>
      </c>
      <c r="H2509" s="34">
        <v>16463.41</v>
      </c>
      <c r="I2509" s="34">
        <v>16463.41</v>
      </c>
      <c r="J2509" s="34">
        <v>16463.41</v>
      </c>
      <c r="K2509" s="34">
        <v>16463.41</v>
      </c>
      <c r="L2509" s="34">
        <v>16463.41</v>
      </c>
      <c r="M2509" s="34">
        <v>16463.41</v>
      </c>
      <c r="N2509" s="34">
        <v>16463.41</v>
      </c>
      <c r="O2509" s="34">
        <v>16463.41</v>
      </c>
      <c r="P2509" s="34">
        <v>16463.41</v>
      </c>
      <c r="Q2509" s="34">
        <v>16463.41</v>
      </c>
      <c r="R2509" s="34">
        <v>16463.41</v>
      </c>
      <c r="S2509" s="34">
        <v>16463.41</v>
      </c>
    </row>
    <row r="2510" spans="2:19">
      <c r="B2510" s="5">
        <v>1985</v>
      </c>
      <c r="C2510" s="34">
        <v>28059.7</v>
      </c>
      <c r="D2510" s="34">
        <v>28059.7</v>
      </c>
      <c r="E2510" s="34">
        <v>28059.7</v>
      </c>
      <c r="F2510" s="34">
        <v>28059.7</v>
      </c>
      <c r="G2510" s="34">
        <v>28059.7</v>
      </c>
      <c r="H2510" s="34">
        <v>28059.7</v>
      </c>
      <c r="I2510" s="34">
        <v>28059.7</v>
      </c>
      <c r="J2510" s="34">
        <v>28059.7</v>
      </c>
      <c r="K2510" s="34">
        <v>28059.7</v>
      </c>
      <c r="L2510" s="34">
        <v>28059.7</v>
      </c>
      <c r="M2510" s="34">
        <v>28059.7</v>
      </c>
      <c r="N2510" s="34">
        <v>28059.7</v>
      </c>
      <c r="O2510" s="34">
        <v>28059.7</v>
      </c>
      <c r="P2510" s="34">
        <v>28059.7</v>
      </c>
      <c r="Q2510" s="34">
        <v>28059.7</v>
      </c>
      <c r="R2510" s="34">
        <v>28059.7</v>
      </c>
      <c r="S2510" s="34">
        <v>28059.7</v>
      </c>
    </row>
    <row r="2511" spans="2:19">
      <c r="B2511" s="5">
        <v>1984</v>
      </c>
      <c r="C2511" s="34">
        <v>-20784.560000000001</v>
      </c>
      <c r="D2511" s="34">
        <v>-20784.560000000001</v>
      </c>
      <c r="E2511" s="34">
        <v>-20784.560000000001</v>
      </c>
      <c r="F2511" s="34">
        <v>-20784.560000000001</v>
      </c>
      <c r="G2511" s="34">
        <v>-20784.560000000001</v>
      </c>
      <c r="H2511" s="34">
        <v>-20784.560000000001</v>
      </c>
      <c r="I2511" s="34">
        <v>-20784.560000000001</v>
      </c>
      <c r="J2511" s="34">
        <v>-20784.560000000001</v>
      </c>
      <c r="K2511" s="34">
        <v>-20784.560000000001</v>
      </c>
      <c r="L2511" s="34">
        <v>-20784.560000000001</v>
      </c>
      <c r="M2511" s="34">
        <v>-20784.560000000001</v>
      </c>
      <c r="N2511" s="34">
        <v>-20784.560000000001</v>
      </c>
      <c r="O2511" s="34">
        <v>-20784.560000000001</v>
      </c>
      <c r="P2511" s="34">
        <v>-20784.560000000001</v>
      </c>
      <c r="Q2511" s="34">
        <v>-20784.560000000001</v>
      </c>
      <c r="R2511" s="34">
        <v>-20784.560000000001</v>
      </c>
      <c r="S2511" s="34">
        <v>-20784.560000000001</v>
      </c>
    </row>
    <row r="2512" spans="2:19">
      <c r="B2512" s="5">
        <v>1983</v>
      </c>
      <c r="C2512" s="34">
        <v>52801.62</v>
      </c>
      <c r="D2512" s="34">
        <v>52801.62</v>
      </c>
      <c r="E2512" s="34">
        <v>52801.62</v>
      </c>
      <c r="F2512" s="34">
        <v>52801.62</v>
      </c>
      <c r="G2512" s="34">
        <v>52801.62</v>
      </c>
      <c r="H2512" s="34">
        <v>52801.62</v>
      </c>
      <c r="I2512" s="34">
        <v>52801.62</v>
      </c>
      <c r="J2512" s="34">
        <v>52801.62</v>
      </c>
      <c r="K2512" s="34">
        <v>52801.62</v>
      </c>
      <c r="L2512" s="34">
        <v>52801.62</v>
      </c>
      <c r="M2512" s="34">
        <v>52801.62</v>
      </c>
      <c r="N2512" s="34">
        <v>52801.62</v>
      </c>
      <c r="O2512" s="34">
        <v>52801.62</v>
      </c>
      <c r="P2512" s="34">
        <v>52801.62</v>
      </c>
      <c r="Q2512" s="34">
        <v>52801.62</v>
      </c>
      <c r="R2512" s="34">
        <v>52801.62</v>
      </c>
      <c r="S2512" s="34">
        <v>52801.62</v>
      </c>
    </row>
    <row r="2513" spans="2:19">
      <c r="B2513" s="5">
        <v>1982</v>
      </c>
      <c r="C2513" s="34">
        <v>21985.89</v>
      </c>
      <c r="D2513" s="34">
        <v>21985.89</v>
      </c>
      <c r="E2513" s="34">
        <v>21985.89</v>
      </c>
      <c r="F2513" s="34">
        <v>21985.89</v>
      </c>
      <c r="G2513" s="34">
        <v>21985.89</v>
      </c>
      <c r="H2513" s="34">
        <v>21985.89</v>
      </c>
      <c r="I2513" s="34">
        <v>21985.89</v>
      </c>
      <c r="J2513" s="34">
        <v>21985.89</v>
      </c>
      <c r="K2513" s="34">
        <v>21985.89</v>
      </c>
      <c r="L2513" s="34">
        <v>21985.89</v>
      </c>
      <c r="M2513" s="34">
        <v>21985.89</v>
      </c>
      <c r="N2513" s="34">
        <v>21985.89</v>
      </c>
      <c r="O2513" s="34">
        <v>21985.89</v>
      </c>
      <c r="P2513" s="34">
        <v>21985.89</v>
      </c>
      <c r="Q2513" s="34">
        <v>21985.89</v>
      </c>
      <c r="R2513" s="34">
        <v>21985.89</v>
      </c>
      <c r="S2513" s="34">
        <v>21985.89</v>
      </c>
    </row>
    <row r="2514" spans="2:19">
      <c r="B2514" s="5">
        <v>1981</v>
      </c>
      <c r="C2514" s="34">
        <v>59568.71</v>
      </c>
      <c r="D2514" s="34">
        <v>59568.71</v>
      </c>
      <c r="E2514" s="34">
        <v>59568.71</v>
      </c>
      <c r="F2514" s="34">
        <v>59568.71</v>
      </c>
      <c r="G2514" s="34">
        <v>59568.71</v>
      </c>
      <c r="H2514" s="34">
        <v>59568.71</v>
      </c>
      <c r="I2514" s="34">
        <v>59568.71</v>
      </c>
      <c r="J2514" s="34">
        <v>59568.71</v>
      </c>
      <c r="K2514" s="34">
        <v>59568.71</v>
      </c>
      <c r="L2514" s="34">
        <v>59568.71</v>
      </c>
      <c r="M2514" s="34">
        <v>59568.71</v>
      </c>
      <c r="N2514" s="34">
        <v>59568.71</v>
      </c>
      <c r="O2514" s="34">
        <v>59568.71</v>
      </c>
      <c r="P2514" s="34">
        <v>59568.71</v>
      </c>
      <c r="Q2514" s="34">
        <v>59568.71</v>
      </c>
      <c r="R2514" s="34">
        <v>59568.71</v>
      </c>
      <c r="S2514" s="34">
        <v>59568.71</v>
      </c>
    </row>
    <row r="2515" spans="2:19">
      <c r="B2515" s="5">
        <v>1980</v>
      </c>
      <c r="C2515" s="34">
        <v>1750.31</v>
      </c>
      <c r="D2515" s="34">
        <v>1750.31</v>
      </c>
      <c r="E2515" s="34">
        <v>1750.31</v>
      </c>
      <c r="F2515" s="34">
        <v>1750.31</v>
      </c>
      <c r="G2515" s="34">
        <v>1750.31</v>
      </c>
      <c r="H2515" s="34">
        <v>1750.31</v>
      </c>
      <c r="I2515" s="34">
        <v>1750.31</v>
      </c>
      <c r="J2515" s="34">
        <v>1750.31</v>
      </c>
      <c r="K2515" s="34">
        <v>1750.31</v>
      </c>
      <c r="L2515" s="34">
        <v>1750.31</v>
      </c>
      <c r="M2515" s="34">
        <v>1750.31</v>
      </c>
      <c r="N2515" s="34">
        <v>1750.31</v>
      </c>
      <c r="O2515" s="34">
        <v>1750.31</v>
      </c>
      <c r="P2515" s="34">
        <v>1750.31</v>
      </c>
      <c r="Q2515" s="34">
        <v>1750.31</v>
      </c>
      <c r="R2515" s="34">
        <v>1750.31</v>
      </c>
      <c r="S2515" s="34">
        <v>1750.31</v>
      </c>
    </row>
    <row r="2516" spans="2:19">
      <c r="B2516" s="5">
        <v>1979</v>
      </c>
      <c r="C2516" s="34">
        <v>21356.61</v>
      </c>
      <c r="D2516" s="34">
        <v>21356.61</v>
      </c>
      <c r="E2516" s="34">
        <v>21356.61</v>
      </c>
      <c r="F2516" s="34">
        <v>21356.61</v>
      </c>
      <c r="G2516" s="34">
        <v>21356.61</v>
      </c>
      <c r="H2516" s="34">
        <v>21356.61</v>
      </c>
      <c r="I2516" s="34">
        <v>21356.61</v>
      </c>
      <c r="J2516" s="34">
        <v>21356.61</v>
      </c>
      <c r="K2516" s="34">
        <v>21356.61</v>
      </c>
      <c r="L2516" s="34">
        <v>21356.61</v>
      </c>
      <c r="M2516" s="34">
        <v>21356.61</v>
      </c>
      <c r="N2516" s="34">
        <v>21356.61</v>
      </c>
      <c r="O2516" s="34">
        <v>21356.61</v>
      </c>
      <c r="P2516" s="34">
        <v>21356.61</v>
      </c>
      <c r="Q2516" s="34">
        <v>21356.61</v>
      </c>
      <c r="R2516" s="34">
        <v>21356.61</v>
      </c>
      <c r="S2516" s="34">
        <v>21356.61</v>
      </c>
    </row>
    <row r="2517" spans="2:19">
      <c r="B2517" s="5">
        <v>1978</v>
      </c>
      <c r="C2517" s="34">
        <v>6695.86</v>
      </c>
      <c r="D2517" s="34">
        <v>6695.86</v>
      </c>
      <c r="E2517" s="34">
        <v>6695.86</v>
      </c>
      <c r="F2517" s="34">
        <v>6695.86</v>
      </c>
      <c r="G2517" s="34">
        <v>6695.86</v>
      </c>
      <c r="H2517" s="34">
        <v>6695.86</v>
      </c>
      <c r="I2517" s="34">
        <v>6695.86</v>
      </c>
      <c r="J2517" s="34">
        <v>6695.86</v>
      </c>
      <c r="K2517" s="34">
        <v>6695.86</v>
      </c>
      <c r="L2517" s="34">
        <v>6695.86</v>
      </c>
      <c r="M2517" s="34">
        <v>6695.86</v>
      </c>
      <c r="N2517" s="34">
        <v>6695.86</v>
      </c>
      <c r="O2517" s="34">
        <v>6695.86</v>
      </c>
      <c r="P2517" s="34">
        <v>6695.86</v>
      </c>
      <c r="Q2517" s="34">
        <v>6695.86</v>
      </c>
      <c r="R2517" s="34">
        <v>6695.86</v>
      </c>
      <c r="S2517" s="34">
        <v>6695.86</v>
      </c>
    </row>
    <row r="2518" spans="2:19">
      <c r="B2518" s="5">
        <v>1977</v>
      </c>
      <c r="C2518" s="34">
        <v>1785.57</v>
      </c>
      <c r="D2518" s="34">
        <v>1785.57</v>
      </c>
      <c r="E2518" s="34">
        <v>1785.57</v>
      </c>
      <c r="F2518" s="34">
        <v>1785.57</v>
      </c>
      <c r="G2518" s="34">
        <v>1785.57</v>
      </c>
      <c r="H2518" s="34">
        <v>1785.57</v>
      </c>
      <c r="I2518" s="34">
        <v>1785.57</v>
      </c>
      <c r="J2518" s="34">
        <v>1785.57</v>
      </c>
      <c r="K2518" s="34">
        <v>1785.57</v>
      </c>
      <c r="L2518" s="34">
        <v>1785.57</v>
      </c>
      <c r="M2518" s="34">
        <v>1785.57</v>
      </c>
      <c r="N2518" s="34">
        <v>1785.57</v>
      </c>
      <c r="O2518" s="34">
        <v>1785.57</v>
      </c>
      <c r="P2518" s="34">
        <v>1785.57</v>
      </c>
      <c r="Q2518" s="34">
        <v>1785.57</v>
      </c>
      <c r="R2518" s="34">
        <v>1785.57</v>
      </c>
      <c r="S2518" s="34">
        <v>1785.57</v>
      </c>
    </row>
    <row r="2519" spans="2:19">
      <c r="B2519" s="5">
        <v>1976</v>
      </c>
      <c r="C2519" s="34">
        <v>8239.35</v>
      </c>
      <c r="D2519" s="34">
        <v>8239.35</v>
      </c>
      <c r="E2519" s="34">
        <v>8239.35</v>
      </c>
      <c r="F2519" s="34">
        <v>8239.35</v>
      </c>
      <c r="G2519" s="34">
        <v>8239.35</v>
      </c>
      <c r="H2519" s="34">
        <v>8239.35</v>
      </c>
      <c r="I2519" s="34">
        <v>8239.35</v>
      </c>
      <c r="J2519" s="34">
        <v>8239.35</v>
      </c>
      <c r="K2519" s="34">
        <v>8239.35</v>
      </c>
      <c r="L2519" s="34">
        <v>8239.35</v>
      </c>
      <c r="M2519" s="34">
        <v>8239.35</v>
      </c>
      <c r="N2519" s="34">
        <v>8239.35</v>
      </c>
      <c r="O2519" s="34">
        <v>8239.35</v>
      </c>
      <c r="P2519" s="34">
        <v>8239.35</v>
      </c>
      <c r="Q2519" s="34">
        <v>8239.35</v>
      </c>
      <c r="R2519" s="34">
        <v>8239.35</v>
      </c>
      <c r="S2519" s="34">
        <v>8239.35</v>
      </c>
    </row>
    <row r="2520" spans="2:19">
      <c r="B2520" s="5">
        <v>1975</v>
      </c>
      <c r="C2520" s="34">
        <v>18113.990000000002</v>
      </c>
      <c r="D2520" s="34">
        <v>18113.990000000002</v>
      </c>
      <c r="E2520" s="34">
        <v>18113.990000000002</v>
      </c>
      <c r="F2520" s="34">
        <v>18113.990000000002</v>
      </c>
      <c r="G2520" s="34">
        <v>18113.990000000002</v>
      </c>
      <c r="H2520" s="34">
        <v>18113.990000000002</v>
      </c>
      <c r="I2520" s="34">
        <v>18113.990000000002</v>
      </c>
      <c r="J2520" s="34">
        <v>18113.990000000002</v>
      </c>
      <c r="K2520" s="34">
        <v>18113.990000000002</v>
      </c>
      <c r="L2520" s="34">
        <v>18113.990000000002</v>
      </c>
      <c r="M2520" s="34">
        <v>18113.990000000002</v>
      </c>
      <c r="N2520" s="34">
        <v>18113.990000000002</v>
      </c>
      <c r="O2520" s="34">
        <v>18113.990000000002</v>
      </c>
      <c r="P2520" s="34">
        <v>18113.990000000002</v>
      </c>
      <c r="Q2520" s="34">
        <v>18113.990000000002</v>
      </c>
      <c r="R2520" s="34">
        <v>18113.990000000002</v>
      </c>
      <c r="S2520" s="34">
        <v>18113.990000000002</v>
      </c>
    </row>
    <row r="2521" spans="2:19">
      <c r="B2521" s="5">
        <v>1974</v>
      </c>
      <c r="C2521" s="34">
        <v>6541.61</v>
      </c>
      <c r="D2521" s="34">
        <v>6541.61</v>
      </c>
      <c r="E2521" s="34">
        <v>6541.61</v>
      </c>
      <c r="F2521" s="34">
        <v>6541.61</v>
      </c>
      <c r="G2521" s="34">
        <v>6541.61</v>
      </c>
      <c r="H2521" s="34">
        <v>6541.61</v>
      </c>
      <c r="I2521" s="34">
        <v>6541.61</v>
      </c>
      <c r="J2521" s="34">
        <v>6541.61</v>
      </c>
      <c r="K2521" s="34">
        <v>6541.61</v>
      </c>
      <c r="L2521" s="34">
        <v>6541.61</v>
      </c>
      <c r="M2521" s="34">
        <v>6541.61</v>
      </c>
      <c r="N2521" s="34">
        <v>6541.61</v>
      </c>
      <c r="O2521" s="34">
        <v>6541.61</v>
      </c>
      <c r="P2521" s="34">
        <v>6541.61</v>
      </c>
      <c r="Q2521" s="34">
        <v>6541.61</v>
      </c>
      <c r="R2521" s="34">
        <v>6541.61</v>
      </c>
      <c r="S2521" s="34">
        <v>6541.61</v>
      </c>
    </row>
    <row r="2522" spans="2:19">
      <c r="B2522" s="5">
        <v>1973</v>
      </c>
      <c r="C2522" s="34">
        <v>579038.74</v>
      </c>
      <c r="D2522" s="34">
        <v>579038.74</v>
      </c>
      <c r="E2522" s="34">
        <v>579038.74</v>
      </c>
      <c r="F2522" s="34">
        <v>579038.74</v>
      </c>
      <c r="G2522" s="34">
        <v>579038.74</v>
      </c>
      <c r="H2522" s="34">
        <v>579038.74</v>
      </c>
      <c r="I2522" s="34">
        <v>579038.74</v>
      </c>
      <c r="J2522" s="34">
        <v>579038.74</v>
      </c>
      <c r="K2522" s="34">
        <v>579038.74</v>
      </c>
      <c r="L2522" s="34">
        <v>579038.74</v>
      </c>
      <c r="M2522" s="34">
        <v>579038.74</v>
      </c>
      <c r="N2522" s="34">
        <v>579038.74</v>
      </c>
      <c r="O2522" s="34">
        <v>579038.74</v>
      </c>
      <c r="P2522" s="34">
        <v>579038.74</v>
      </c>
      <c r="Q2522" s="34">
        <v>579038.74</v>
      </c>
      <c r="R2522" s="34">
        <v>579038.74</v>
      </c>
      <c r="S2522" s="34">
        <v>579038.74</v>
      </c>
    </row>
    <row r="2523" spans="2:19">
      <c r="B2523" s="5">
        <v>1972</v>
      </c>
      <c r="C2523" s="34">
        <v>21474.74</v>
      </c>
      <c r="D2523" s="34">
        <v>21474.74</v>
      </c>
      <c r="E2523" s="34">
        <v>21474.74</v>
      </c>
      <c r="F2523" s="34">
        <v>21474.74</v>
      </c>
      <c r="G2523" s="34">
        <v>21474.74</v>
      </c>
      <c r="H2523" s="34">
        <v>21474.74</v>
      </c>
      <c r="I2523" s="34">
        <v>21474.74</v>
      </c>
      <c r="J2523" s="34">
        <v>21474.74</v>
      </c>
      <c r="K2523" s="34">
        <v>21474.74</v>
      </c>
      <c r="L2523" s="34">
        <v>21474.74</v>
      </c>
      <c r="M2523" s="34">
        <v>21474.74</v>
      </c>
      <c r="N2523" s="34">
        <v>21474.74</v>
      </c>
      <c r="O2523" s="34">
        <v>21474.74</v>
      </c>
      <c r="P2523" s="34">
        <v>21474.74</v>
      </c>
      <c r="Q2523" s="34">
        <v>21474.74</v>
      </c>
      <c r="R2523" s="34">
        <v>21474.74</v>
      </c>
      <c r="S2523" s="34">
        <v>21474.74</v>
      </c>
    </row>
    <row r="2524" spans="2:19">
      <c r="B2524" s="5">
        <v>1971</v>
      </c>
      <c r="C2524" s="34">
        <v>-0.55000000000000004</v>
      </c>
      <c r="D2524" s="34">
        <v>-0.55000000000000004</v>
      </c>
      <c r="E2524" s="34">
        <v>-0.55000000000000004</v>
      </c>
      <c r="F2524" s="34">
        <v>-0.55000000000000004</v>
      </c>
      <c r="G2524" s="34">
        <v>-0.55000000000000004</v>
      </c>
      <c r="H2524" s="34">
        <v>-0.55000000000000004</v>
      </c>
      <c r="I2524" s="34">
        <v>-0.55000000000000004</v>
      </c>
      <c r="J2524" s="34">
        <v>-0.55000000000000004</v>
      </c>
      <c r="K2524" s="34">
        <v>-0.55000000000000004</v>
      </c>
      <c r="L2524" s="34">
        <v>-0.55000000000000004</v>
      </c>
      <c r="M2524" s="34">
        <v>-0.55000000000000004</v>
      </c>
      <c r="N2524" s="34">
        <v>-0.55000000000000004</v>
      </c>
      <c r="O2524" s="34">
        <v>-0.55000000000000004</v>
      </c>
      <c r="P2524" s="34">
        <v>-0.55000000000000004</v>
      </c>
      <c r="Q2524" s="34">
        <v>-0.55000000000000004</v>
      </c>
      <c r="R2524" s="34">
        <v>-0.55000000000000004</v>
      </c>
      <c r="S2524" s="34">
        <v>-0.55000000000000004</v>
      </c>
    </row>
    <row r="2525" spans="2:19">
      <c r="B2525" s="5">
        <v>1970</v>
      </c>
      <c r="C2525" s="34">
        <v>1792.09</v>
      </c>
      <c r="D2525" s="34">
        <v>1792.09</v>
      </c>
      <c r="E2525" s="34">
        <v>1792.09</v>
      </c>
      <c r="F2525" s="34">
        <v>1792.09</v>
      </c>
      <c r="G2525" s="34">
        <v>1792.09</v>
      </c>
      <c r="H2525" s="34">
        <v>1792.09</v>
      </c>
      <c r="I2525" s="34">
        <v>1792.09</v>
      </c>
      <c r="J2525" s="34">
        <v>1792.09</v>
      </c>
      <c r="K2525" s="34">
        <v>1792.09</v>
      </c>
      <c r="L2525" s="34">
        <v>1792.09</v>
      </c>
      <c r="M2525" s="34">
        <v>1792.09</v>
      </c>
      <c r="N2525" s="34">
        <v>1792.09</v>
      </c>
      <c r="O2525" s="34">
        <v>1792.09</v>
      </c>
      <c r="P2525" s="34">
        <v>1792.09</v>
      </c>
      <c r="Q2525" s="34">
        <v>1792.09</v>
      </c>
      <c r="R2525" s="34">
        <v>1792.09</v>
      </c>
      <c r="S2525" s="34">
        <v>1792.09</v>
      </c>
    </row>
    <row r="2526" spans="2:19">
      <c r="B2526" s="5">
        <v>1969</v>
      </c>
      <c r="C2526" s="34">
        <v>27195.46</v>
      </c>
      <c r="D2526" s="34">
        <v>27195.46</v>
      </c>
      <c r="E2526" s="34">
        <v>27195.46</v>
      </c>
      <c r="F2526" s="34">
        <v>27195.46</v>
      </c>
      <c r="G2526" s="34">
        <v>27195.46</v>
      </c>
      <c r="H2526" s="34">
        <v>27195.46</v>
      </c>
      <c r="I2526" s="34">
        <v>27195.46</v>
      </c>
      <c r="J2526" s="34">
        <v>27195.46</v>
      </c>
      <c r="K2526" s="34">
        <v>27195.46</v>
      </c>
      <c r="L2526" s="34">
        <v>27195.46</v>
      </c>
      <c r="M2526" s="34">
        <v>27195.46</v>
      </c>
      <c r="N2526" s="34">
        <v>27195.46</v>
      </c>
      <c r="O2526" s="34">
        <v>27195.46</v>
      </c>
      <c r="P2526" s="34">
        <v>27195.46</v>
      </c>
      <c r="Q2526" s="34">
        <v>27195.46</v>
      </c>
      <c r="R2526" s="34">
        <v>27195.46</v>
      </c>
      <c r="S2526" s="34">
        <v>27195.46</v>
      </c>
    </row>
    <row r="2527" spans="2:19">
      <c r="B2527" s="5">
        <v>1968</v>
      </c>
      <c r="C2527" s="34">
        <v>1682.63</v>
      </c>
      <c r="D2527" s="34">
        <v>1682.63</v>
      </c>
      <c r="E2527" s="34">
        <v>1682.63</v>
      </c>
      <c r="F2527" s="34">
        <v>1682.63</v>
      </c>
      <c r="G2527" s="34">
        <v>1682.63</v>
      </c>
      <c r="H2527" s="34">
        <v>1682.63</v>
      </c>
      <c r="I2527" s="34">
        <v>1682.63</v>
      </c>
      <c r="J2527" s="34">
        <v>1682.63</v>
      </c>
      <c r="K2527" s="34">
        <v>1682.63</v>
      </c>
      <c r="L2527" s="34">
        <v>1682.63</v>
      </c>
      <c r="M2527" s="34">
        <v>1682.63</v>
      </c>
      <c r="N2527" s="34">
        <v>1682.63</v>
      </c>
      <c r="O2527" s="34">
        <v>1682.63</v>
      </c>
      <c r="P2527" s="34">
        <v>1682.63</v>
      </c>
      <c r="Q2527" s="34">
        <v>1682.63</v>
      </c>
      <c r="R2527" s="34">
        <v>1682.63</v>
      </c>
      <c r="S2527" s="34">
        <v>1682.63</v>
      </c>
    </row>
    <row r="2528" spans="2:19">
      <c r="B2528" s="5">
        <v>1967</v>
      </c>
      <c r="C2528" s="34">
        <v>15686.08</v>
      </c>
      <c r="D2528" s="34">
        <v>15686.08</v>
      </c>
      <c r="E2528" s="34">
        <v>15686.08</v>
      </c>
      <c r="F2528" s="34">
        <v>15686.08</v>
      </c>
      <c r="G2528" s="34">
        <v>15686.08</v>
      </c>
      <c r="H2528" s="34">
        <v>15686.08</v>
      </c>
      <c r="I2528" s="34">
        <v>15686.08</v>
      </c>
      <c r="J2528" s="34">
        <v>15686.08</v>
      </c>
      <c r="K2528" s="34">
        <v>15686.08</v>
      </c>
      <c r="L2528" s="34">
        <v>15686.08</v>
      </c>
      <c r="M2528" s="34">
        <v>15686.08</v>
      </c>
      <c r="N2528" s="34">
        <v>15686.08</v>
      </c>
      <c r="O2528" s="34">
        <v>15686.08</v>
      </c>
      <c r="P2528" s="34">
        <v>15686.08</v>
      </c>
      <c r="Q2528" s="34">
        <v>15686.08</v>
      </c>
      <c r="R2528" s="34">
        <v>15686.08</v>
      </c>
      <c r="S2528" s="34">
        <v>15686.08</v>
      </c>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1659934.4399999997</v>
      </c>
      <c r="D2566" s="7">
        <f>SUM(D2488:D2565)</f>
        <v>1739895.11</v>
      </c>
      <c r="E2566" s="7">
        <f>SUM(E2487:E2565)</f>
        <v>1798728.2100000004</v>
      </c>
      <c r="F2566" s="7">
        <f>SUM(F2486:F2565)</f>
        <v>1831746.62</v>
      </c>
      <c r="G2566" s="7">
        <f>SUM(G2485:G2565)</f>
        <v>1845986.62</v>
      </c>
      <c r="H2566" s="7">
        <f>SUM(H2479:H2565)</f>
        <v>1933917.3800000001</v>
      </c>
      <c r="I2566" s="7">
        <f>SUM(I2479:I2565)</f>
        <v>1933917.3800000001</v>
      </c>
      <c r="J2566" s="7">
        <f t="shared" ref="J2566" si="49">SUM(J2479:J2565)</f>
        <v>1933917.3800000001</v>
      </c>
      <c r="K2566" s="7">
        <f>SUM(K2479:K2565)</f>
        <v>1933917.3800000001</v>
      </c>
      <c r="L2566" s="7">
        <f t="shared" ref="L2566" si="50">SUM(L2479:L2565)</f>
        <v>1933917.3800000001</v>
      </c>
      <c r="M2566" s="7">
        <f>SUM(M2479:M2565)</f>
        <v>1933917.3800000001</v>
      </c>
      <c r="N2566" s="10">
        <f>SUM(N2474:N2565)</f>
        <v>2242367.3800000004</v>
      </c>
      <c r="O2566" s="10">
        <f>SUM(O2474:O2565)</f>
        <v>2248446.8200000003</v>
      </c>
      <c r="P2566" s="10">
        <f>SUM(P2474:P2565)</f>
        <v>2248446.8200000003</v>
      </c>
      <c r="Q2566" s="10">
        <f>SUM(Q2474:Q2565)</f>
        <v>2248446.8200000003</v>
      </c>
      <c r="R2566" s="10">
        <f>SUM(R2473:R2565)</f>
        <v>2248446.8200000003</v>
      </c>
      <c r="S2566" s="10">
        <f>SUM(S2473:S2565)</f>
        <v>2248446.8200000003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2907.93</v>
      </c>
      <c r="R2570" s="34">
        <v>2907.93</v>
      </c>
      <c r="S2570" s="34">
        <v>2907.93</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v>24398.06</v>
      </c>
      <c r="O2573" s="34">
        <v>24398.06</v>
      </c>
      <c r="P2573" s="34">
        <v>24398.06</v>
      </c>
      <c r="Q2573" s="34">
        <v>24398.06</v>
      </c>
      <c r="R2573" s="34">
        <v>24398.06</v>
      </c>
      <c r="S2573" s="34">
        <v>24398.06</v>
      </c>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24398.06</v>
      </c>
      <c r="O2661" s="10">
        <f>SUM(O2569:O2660)</f>
        <v>24398.06</v>
      </c>
      <c r="P2661" s="10">
        <f>SUM(P2569:P2660)</f>
        <v>24398.06</v>
      </c>
      <c r="Q2661" s="10">
        <f>SUM(Q2569:Q2660)</f>
        <v>27305.99</v>
      </c>
      <c r="R2661" s="10">
        <f>SUM(R2568:R2660)</f>
        <v>27305.99</v>
      </c>
      <c r="S2661" s="10">
        <f>SUM(S2568:S2660)</f>
        <v>27305.99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9106.17</v>
      </c>
      <c r="Q2761" s="34">
        <v>9106.17</v>
      </c>
      <c r="R2761" s="34">
        <v>9106.17</v>
      </c>
      <c r="S2761" s="34">
        <v>9106.17</v>
      </c>
    </row>
    <row r="2762" spans="1:19">
      <c r="A2762" s="37"/>
      <c r="B2762" s="5">
        <v>2018</v>
      </c>
      <c r="C2762" s="33"/>
      <c r="D2762" s="33"/>
      <c r="E2762" s="33"/>
      <c r="F2762" s="33"/>
      <c r="G2762" s="33"/>
      <c r="H2762" s="33"/>
      <c r="I2762" s="33"/>
      <c r="J2762" s="33"/>
      <c r="K2762" s="33"/>
      <c r="L2762" s="33"/>
      <c r="M2762" s="33"/>
      <c r="N2762" s="33"/>
      <c r="O2762" s="34">
        <v>56750</v>
      </c>
      <c r="P2762" s="34">
        <v>56750</v>
      </c>
      <c r="Q2762" s="34">
        <v>56750</v>
      </c>
      <c r="R2762" s="34">
        <v>56750</v>
      </c>
      <c r="S2762" s="34">
        <v>56750</v>
      </c>
    </row>
    <row r="2763" spans="1:19">
      <c r="A2763" s="37"/>
      <c r="B2763" s="5">
        <v>2017</v>
      </c>
      <c r="C2763" s="33"/>
      <c r="D2763" s="33"/>
      <c r="E2763" s="33"/>
      <c r="F2763" s="33"/>
      <c r="G2763" s="33"/>
      <c r="H2763" s="33"/>
      <c r="I2763" s="33"/>
      <c r="J2763" s="33"/>
      <c r="K2763" s="33"/>
      <c r="L2763" s="33"/>
      <c r="M2763" s="33"/>
      <c r="N2763" s="34">
        <v>117367.3</v>
      </c>
      <c r="O2763" s="34">
        <v>117367.3</v>
      </c>
      <c r="P2763" s="34">
        <v>117367.3</v>
      </c>
      <c r="Q2763" s="34">
        <v>117367.3</v>
      </c>
      <c r="R2763" s="34">
        <v>117367.3</v>
      </c>
      <c r="S2763" s="34">
        <v>117367.3</v>
      </c>
    </row>
    <row r="2764" spans="1:19">
      <c r="B2764" s="5">
        <v>2016</v>
      </c>
      <c r="C2764" s="33"/>
      <c r="D2764" s="33"/>
      <c r="E2764" s="33"/>
      <c r="F2764" s="33"/>
      <c r="G2764" s="33"/>
      <c r="H2764" s="33"/>
      <c r="I2764" s="33"/>
      <c r="J2764" s="33"/>
      <c r="K2764" s="33"/>
      <c r="L2764" s="33"/>
      <c r="M2764" s="34">
        <v>9563</v>
      </c>
      <c r="N2764" s="34">
        <v>9563</v>
      </c>
      <c r="O2764" s="34">
        <v>9563</v>
      </c>
      <c r="P2764" s="34">
        <v>9563</v>
      </c>
      <c r="Q2764" s="34">
        <v>9563</v>
      </c>
      <c r="R2764" s="34">
        <v>9563</v>
      </c>
      <c r="S2764" s="34">
        <v>9563</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v>15718.22</v>
      </c>
      <c r="L2766" s="34">
        <v>15718.22</v>
      </c>
      <c r="M2766" s="34">
        <v>15718.22</v>
      </c>
      <c r="N2766" s="34">
        <v>15718.22</v>
      </c>
      <c r="O2766" s="34">
        <v>15718.22</v>
      </c>
      <c r="P2766" s="34">
        <v>15718.22</v>
      </c>
      <c r="Q2766" s="34">
        <v>15718.22</v>
      </c>
      <c r="R2766" s="34">
        <v>15718.22</v>
      </c>
      <c r="S2766" s="34">
        <v>15718.22</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15718.22</v>
      </c>
      <c r="L2851" s="7">
        <f t="shared" ref="L2851" si="56">SUM(L2764:L2850)</f>
        <v>15718.22</v>
      </c>
      <c r="M2851" s="7">
        <f>SUM(M2764:M2850)</f>
        <v>25281.22</v>
      </c>
      <c r="N2851" s="10">
        <f>SUM(N2759:N2850)</f>
        <v>142648.51999999999</v>
      </c>
      <c r="O2851" s="10">
        <f>SUM(O2759:O2850)</f>
        <v>199398.52</v>
      </c>
      <c r="P2851" s="10">
        <f>SUM(P2759:P2850)</f>
        <v>208504.69</v>
      </c>
      <c r="Q2851" s="10">
        <f>SUM(Q2759:Q2850)</f>
        <v>208504.69</v>
      </c>
      <c r="R2851" s="10">
        <f>SUM(R2758:R2850)</f>
        <v>208504.69</v>
      </c>
      <c r="S2851" s="10">
        <f>SUM(S2758:S2850)</f>
        <v>208504.69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81559.66</v>
      </c>
      <c r="S2854" s="34">
        <v>81559.66</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2666.27</v>
      </c>
      <c r="Q2856" s="34">
        <v>2666.27</v>
      </c>
      <c r="R2856" s="34">
        <v>2666.27</v>
      </c>
      <c r="S2856" s="34">
        <v>2666.27</v>
      </c>
    </row>
    <row r="2857" spans="1:19">
      <c r="A2857" s="37"/>
      <c r="B2857" s="5">
        <v>2018</v>
      </c>
      <c r="C2857" s="33"/>
      <c r="D2857" s="33"/>
      <c r="E2857" s="33"/>
      <c r="F2857" s="33"/>
      <c r="G2857" s="33"/>
      <c r="H2857" s="33"/>
      <c r="I2857" s="33"/>
      <c r="J2857" s="33"/>
      <c r="K2857" s="33"/>
      <c r="L2857" s="33"/>
      <c r="M2857" s="33"/>
      <c r="N2857" s="33"/>
      <c r="O2857" s="34">
        <v>183204.22</v>
      </c>
      <c r="P2857" s="34">
        <v>183204.22</v>
      </c>
      <c r="Q2857" s="34">
        <v>183204.22</v>
      </c>
      <c r="R2857" s="34">
        <v>183204.22</v>
      </c>
      <c r="S2857" s="34">
        <v>183204.22</v>
      </c>
    </row>
    <row r="2858" spans="1:19">
      <c r="A2858" s="37"/>
      <c r="B2858" s="5">
        <v>2017</v>
      </c>
      <c r="C2858" s="33"/>
      <c r="D2858" s="33"/>
      <c r="E2858" s="33"/>
      <c r="F2858" s="33"/>
      <c r="G2858" s="33"/>
      <c r="H2858" s="33"/>
      <c r="I2858" s="33"/>
      <c r="J2858" s="33"/>
      <c r="K2858" s="33"/>
      <c r="L2858" s="33"/>
      <c r="M2858" s="33"/>
      <c r="N2858" s="34">
        <v>32415.15</v>
      </c>
      <c r="O2858" s="34">
        <v>32415.15</v>
      </c>
      <c r="P2858" s="34">
        <v>32415.15</v>
      </c>
      <c r="Q2858" s="34">
        <v>32415.15</v>
      </c>
      <c r="R2858" s="34">
        <v>32415.15</v>
      </c>
      <c r="S2858" s="34">
        <v>32415.15</v>
      </c>
    </row>
    <row r="2859" spans="1:19">
      <c r="B2859" s="5">
        <v>2016</v>
      </c>
      <c r="C2859" s="33"/>
      <c r="D2859" s="33"/>
      <c r="E2859" s="33"/>
      <c r="F2859" s="33"/>
      <c r="G2859" s="33"/>
      <c r="H2859" s="33"/>
      <c r="I2859" s="33"/>
      <c r="J2859" s="33"/>
      <c r="K2859" s="33"/>
      <c r="L2859" s="33"/>
      <c r="M2859" s="34">
        <v>61784.99</v>
      </c>
      <c r="N2859" s="34">
        <v>61784.99</v>
      </c>
      <c r="O2859" s="34">
        <v>61784.99</v>
      </c>
      <c r="P2859" s="34">
        <v>61784.99</v>
      </c>
      <c r="Q2859" s="34">
        <v>61784.99</v>
      </c>
      <c r="R2859" s="34">
        <v>61784.99</v>
      </c>
      <c r="S2859" s="34">
        <v>61784.99</v>
      </c>
    </row>
    <row r="2860" spans="1:19">
      <c r="B2860" s="5">
        <v>2015</v>
      </c>
      <c r="C2860" s="33"/>
      <c r="D2860" s="33"/>
      <c r="E2860" s="33"/>
      <c r="F2860" s="33"/>
      <c r="G2860" s="33"/>
      <c r="H2860" s="33"/>
      <c r="I2860" s="33"/>
      <c r="J2860" s="33"/>
      <c r="K2860" s="33"/>
      <c r="L2860" s="34">
        <v>33787.97</v>
      </c>
      <c r="M2860" s="34">
        <v>33787.97</v>
      </c>
      <c r="N2860" s="34">
        <v>33787.97</v>
      </c>
      <c r="O2860" s="34">
        <v>33787.97</v>
      </c>
      <c r="P2860" s="34">
        <v>33787.97</v>
      </c>
      <c r="Q2860" s="34">
        <v>33787.97</v>
      </c>
      <c r="R2860" s="34">
        <v>33787.97</v>
      </c>
      <c r="S2860" s="34">
        <v>33787.97</v>
      </c>
    </row>
    <row r="2861" spans="1:19">
      <c r="B2861" s="5">
        <v>2014</v>
      </c>
      <c r="C2861" s="33"/>
      <c r="D2861" s="33"/>
      <c r="E2861" s="33"/>
      <c r="F2861" s="33"/>
      <c r="G2861" s="33"/>
      <c r="H2861" s="33"/>
      <c r="I2861" s="33"/>
      <c r="J2861" s="33"/>
      <c r="K2861" s="34">
        <v>27120.63</v>
      </c>
      <c r="L2861" s="34">
        <v>27120.63</v>
      </c>
      <c r="M2861" s="34">
        <v>27120.63</v>
      </c>
      <c r="N2861" s="34">
        <v>27120.63</v>
      </c>
      <c r="O2861" s="34">
        <v>27120.63</v>
      </c>
      <c r="P2861" s="34">
        <v>27120.63</v>
      </c>
      <c r="Q2861" s="34">
        <v>27120.63</v>
      </c>
      <c r="R2861" s="34">
        <v>27120.63</v>
      </c>
      <c r="S2861" s="34">
        <v>27120.63</v>
      </c>
    </row>
    <row r="2862" spans="1:19">
      <c r="B2862" s="5">
        <v>2013</v>
      </c>
      <c r="C2862" s="33"/>
      <c r="D2862" s="33"/>
      <c r="E2862" s="33"/>
      <c r="F2862" s="33"/>
      <c r="G2862" s="33"/>
      <c r="H2862" s="33"/>
      <c r="I2862" s="33"/>
      <c r="J2862" s="34">
        <v>24910.789999999997</v>
      </c>
      <c r="K2862" s="34">
        <v>24910.789999999997</v>
      </c>
      <c r="L2862" s="34">
        <v>24910.789999999997</v>
      </c>
      <c r="M2862" s="34">
        <v>24910.789999999997</v>
      </c>
      <c r="N2862" s="34">
        <v>24910.789999999997</v>
      </c>
      <c r="O2862" s="34">
        <v>24910.789999999997</v>
      </c>
      <c r="P2862" s="34">
        <v>24910.789999999997</v>
      </c>
      <c r="Q2862" s="34">
        <v>24910.789999999997</v>
      </c>
      <c r="R2862" s="34">
        <v>24910.789999999997</v>
      </c>
      <c r="S2862" s="34">
        <v>24910.789999999997</v>
      </c>
    </row>
    <row r="2863" spans="1:19">
      <c r="B2863" s="5">
        <v>2012</v>
      </c>
      <c r="C2863" s="33"/>
      <c r="D2863" s="33"/>
      <c r="E2863" s="33"/>
      <c r="F2863" s="33"/>
      <c r="G2863" s="33"/>
      <c r="H2863" s="33"/>
      <c r="I2863" s="34">
        <v>25550.85</v>
      </c>
      <c r="J2863" s="34">
        <v>25550.85</v>
      </c>
      <c r="K2863" s="34">
        <v>25550.85</v>
      </c>
      <c r="L2863" s="34">
        <v>25550.85</v>
      </c>
      <c r="M2863" s="34">
        <v>25550.85</v>
      </c>
      <c r="N2863" s="34">
        <v>25550.85</v>
      </c>
      <c r="O2863" s="34">
        <v>25550.85</v>
      </c>
      <c r="P2863" s="34">
        <v>25550.85</v>
      </c>
      <c r="Q2863" s="34">
        <v>25550.85</v>
      </c>
      <c r="R2863" s="34">
        <v>25550.85</v>
      </c>
      <c r="S2863" s="34">
        <v>25550.85</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25550.85</v>
      </c>
      <c r="J2946" s="7">
        <f t="shared" ref="J2946" si="57">SUM(J2859:J2945)</f>
        <v>50461.64</v>
      </c>
      <c r="K2946" s="7">
        <f>SUM(K2859:K2945)</f>
        <v>77582.26999999999</v>
      </c>
      <c r="L2946" s="7">
        <f t="shared" ref="L2946" si="58">SUM(L2859:L2945)</f>
        <v>111370.23999999999</v>
      </c>
      <c r="M2946" s="10">
        <f>SUM(M2859:M2945)</f>
        <v>173155.23</v>
      </c>
      <c r="N2946" s="10">
        <f>SUM(N2854:N2945)</f>
        <v>205570.38</v>
      </c>
      <c r="O2946" s="10">
        <f>SUM(O2854:O2945)</f>
        <v>388774.59999999992</v>
      </c>
      <c r="P2946" s="10">
        <f>SUM(P2854:P2945)</f>
        <v>391440.86999999994</v>
      </c>
      <c r="Q2946" s="10">
        <f>SUM(Q2854:Q2945)</f>
        <v>391440.86999999994</v>
      </c>
      <c r="R2946" s="10">
        <f>SUM(R2853:R2945)</f>
        <v>473000.52999999997</v>
      </c>
      <c r="S2946" s="10">
        <f>SUM(S2853:S2945)</f>
        <v>473000.52999999997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443331.28</v>
      </c>
    </row>
    <row r="2949" spans="1:19">
      <c r="A2949" s="35"/>
      <c r="B2949" s="5">
        <v>2021</v>
      </c>
      <c r="C2949" s="33"/>
      <c r="D2949" s="33"/>
      <c r="E2949" s="33"/>
      <c r="F2949" s="33"/>
      <c r="G2949" s="33"/>
      <c r="H2949" s="33"/>
      <c r="I2949" s="33"/>
      <c r="J2949" s="33"/>
      <c r="K2949" s="33"/>
      <c r="L2949" s="33"/>
      <c r="M2949" s="33"/>
      <c r="N2949" s="33"/>
      <c r="O2949" s="33"/>
      <c r="P2949" s="33"/>
      <c r="Q2949" s="33"/>
      <c r="R2949" s="34">
        <v>373813.85</v>
      </c>
      <c r="S2949" s="34">
        <v>373813.85</v>
      </c>
    </row>
    <row r="2950" spans="1:19">
      <c r="B2950" s="5">
        <v>2020</v>
      </c>
      <c r="C2950" s="33"/>
      <c r="D2950" s="33"/>
      <c r="E2950" s="33"/>
      <c r="F2950" s="33"/>
      <c r="G2950" s="33"/>
      <c r="H2950" s="33"/>
      <c r="I2950" s="33"/>
      <c r="J2950" s="33"/>
      <c r="K2950" s="33"/>
      <c r="L2950" s="33"/>
      <c r="M2950" s="33"/>
      <c r="N2950" s="33"/>
      <c r="O2950" s="33"/>
      <c r="P2950" s="33"/>
      <c r="Q2950" s="34">
        <v>565184.54</v>
      </c>
      <c r="R2950" s="34">
        <v>565184.54</v>
      </c>
      <c r="S2950" s="34">
        <v>565184.54</v>
      </c>
    </row>
    <row r="2951" spans="1:19">
      <c r="A2951" s="37"/>
      <c r="B2951" s="5">
        <v>2019</v>
      </c>
      <c r="C2951" s="33"/>
      <c r="D2951" s="33"/>
      <c r="E2951" s="33"/>
      <c r="F2951" s="33"/>
      <c r="G2951" s="33"/>
      <c r="H2951" s="33"/>
      <c r="I2951" s="33"/>
      <c r="J2951" s="33"/>
      <c r="K2951" s="33"/>
      <c r="L2951" s="33"/>
      <c r="M2951" s="33"/>
      <c r="N2951" s="33"/>
      <c r="O2951" s="33"/>
      <c r="P2951" s="34">
        <v>850679.46</v>
      </c>
      <c r="Q2951" s="34">
        <v>850679.46</v>
      </c>
      <c r="R2951" s="34">
        <v>850679.46</v>
      </c>
      <c r="S2951" s="34">
        <v>850679.46</v>
      </c>
    </row>
    <row r="2952" spans="1:19">
      <c r="A2952" s="37"/>
      <c r="B2952" s="5">
        <v>2018</v>
      </c>
      <c r="C2952" s="33"/>
      <c r="D2952" s="33"/>
      <c r="E2952" s="33"/>
      <c r="F2952" s="33"/>
      <c r="G2952" s="33"/>
      <c r="H2952" s="33"/>
      <c r="I2952" s="33"/>
      <c r="J2952" s="33"/>
      <c r="K2952" s="33"/>
      <c r="L2952" s="33"/>
      <c r="M2952" s="33"/>
      <c r="N2952" s="33"/>
      <c r="O2952" s="34">
        <v>449172.79</v>
      </c>
      <c r="P2952" s="34">
        <v>449172.79</v>
      </c>
      <c r="Q2952" s="34">
        <v>449172.79</v>
      </c>
      <c r="R2952" s="34">
        <v>449172.79</v>
      </c>
      <c r="S2952" s="34">
        <v>449172.79</v>
      </c>
    </row>
    <row r="2953" spans="1:19">
      <c r="A2953" s="37"/>
      <c r="B2953" s="5">
        <v>2017</v>
      </c>
      <c r="C2953" s="33"/>
      <c r="D2953" s="33"/>
      <c r="E2953" s="33"/>
      <c r="F2953" s="33"/>
      <c r="G2953" s="33"/>
      <c r="H2953" s="33"/>
      <c r="I2953" s="33"/>
      <c r="J2953" s="33"/>
      <c r="K2953" s="33"/>
      <c r="L2953" s="33"/>
      <c r="M2953" s="33"/>
      <c r="N2953" s="34">
        <v>329379.12</v>
      </c>
      <c r="O2953" s="34">
        <v>329379.12</v>
      </c>
      <c r="P2953" s="34">
        <v>329379.12</v>
      </c>
      <c r="Q2953" s="34">
        <v>329379.12</v>
      </c>
      <c r="R2953" s="34">
        <v>329379.12</v>
      </c>
      <c r="S2953" s="34">
        <v>329379.12</v>
      </c>
    </row>
    <row r="2954" spans="1:19">
      <c r="B2954" s="5">
        <v>2016</v>
      </c>
      <c r="C2954" s="33"/>
      <c r="D2954" s="33"/>
      <c r="E2954" s="33"/>
      <c r="F2954" s="33"/>
      <c r="G2954" s="33"/>
      <c r="H2954" s="33"/>
      <c r="I2954" s="33"/>
      <c r="J2954" s="33"/>
      <c r="K2954" s="33"/>
      <c r="L2954" s="33"/>
      <c r="M2954" s="34">
        <v>159542.87</v>
      </c>
      <c r="N2954" s="34">
        <v>159542.87</v>
      </c>
      <c r="O2954" s="34">
        <v>159542.87</v>
      </c>
      <c r="P2954" s="34">
        <v>159542.87</v>
      </c>
      <c r="Q2954" s="34">
        <v>159542.87</v>
      </c>
      <c r="R2954" s="34">
        <v>159542.87</v>
      </c>
      <c r="S2954" s="34">
        <v>159542.87</v>
      </c>
    </row>
    <row r="2955" spans="1:19">
      <c r="B2955" s="5">
        <v>2015</v>
      </c>
      <c r="C2955" s="33"/>
      <c r="D2955" s="33"/>
      <c r="E2955" s="33"/>
      <c r="F2955" s="33"/>
      <c r="G2955" s="33"/>
      <c r="H2955" s="33"/>
      <c r="I2955" s="33"/>
      <c r="J2955" s="33"/>
      <c r="K2955" s="33"/>
      <c r="L2955" s="34">
        <v>189000.9</v>
      </c>
      <c r="M2955" s="34">
        <v>189000.9</v>
      </c>
      <c r="N2955" s="34">
        <v>189000.9</v>
      </c>
      <c r="O2955" s="34">
        <v>189000.9</v>
      </c>
      <c r="P2955" s="34">
        <v>189000.9</v>
      </c>
      <c r="Q2955" s="34">
        <v>189000.9</v>
      </c>
      <c r="R2955" s="34">
        <v>189000.9</v>
      </c>
      <c r="S2955" s="34">
        <v>189000.9</v>
      </c>
    </row>
    <row r="2956" spans="1:19">
      <c r="B2956" s="5">
        <v>2014</v>
      </c>
      <c r="C2956" s="33"/>
      <c r="D2956" s="33"/>
      <c r="E2956" s="33"/>
      <c r="F2956" s="33"/>
      <c r="G2956" s="33"/>
      <c r="H2956" s="33"/>
      <c r="I2956" s="33"/>
      <c r="J2956" s="33"/>
      <c r="K2956" s="34">
        <v>146888.95000000001</v>
      </c>
      <c r="L2956" s="34">
        <v>146888.95000000001</v>
      </c>
      <c r="M2956" s="34">
        <v>146888.95000000001</v>
      </c>
      <c r="N2956" s="34">
        <v>146888.95000000001</v>
      </c>
      <c r="O2956" s="34">
        <v>146888.95000000001</v>
      </c>
      <c r="P2956" s="34">
        <v>146888.95000000001</v>
      </c>
      <c r="Q2956" s="34">
        <v>146888.95000000001</v>
      </c>
      <c r="R2956" s="34">
        <v>146888.95000000001</v>
      </c>
      <c r="S2956" s="34">
        <v>146888.95000000001</v>
      </c>
    </row>
    <row r="2957" spans="1:19">
      <c r="B2957" s="5">
        <v>2013</v>
      </c>
      <c r="C2957" s="33"/>
      <c r="D2957" s="33"/>
      <c r="E2957" s="33"/>
      <c r="F2957" s="33"/>
      <c r="G2957" s="33"/>
      <c r="H2957" s="33"/>
      <c r="I2957" s="33"/>
      <c r="J2957" s="34">
        <v>74426.16</v>
      </c>
      <c r="K2957" s="34">
        <v>74426.16</v>
      </c>
      <c r="L2957" s="34">
        <v>74426.16</v>
      </c>
      <c r="M2957" s="34">
        <v>74426.16</v>
      </c>
      <c r="N2957" s="34">
        <v>74426.16</v>
      </c>
      <c r="O2957" s="34">
        <v>74426.16</v>
      </c>
      <c r="P2957" s="34">
        <v>74426.16</v>
      </c>
      <c r="Q2957" s="34">
        <v>74426.16</v>
      </c>
      <c r="R2957" s="34">
        <v>74426.16</v>
      </c>
      <c r="S2957" s="34">
        <v>74426.16</v>
      </c>
    </row>
    <row r="2958" spans="1:19">
      <c r="B2958" s="5">
        <v>2012</v>
      </c>
      <c r="C2958" s="33"/>
      <c r="D2958" s="33"/>
      <c r="E2958" s="33"/>
      <c r="F2958" s="33"/>
      <c r="G2958" s="33"/>
      <c r="H2958" s="33"/>
      <c r="I2958" s="34">
        <v>106447.75</v>
      </c>
      <c r="J2958" s="34">
        <v>106447.75</v>
      </c>
      <c r="K2958" s="34">
        <v>106447.75</v>
      </c>
      <c r="L2958" s="34">
        <v>106447.75</v>
      </c>
      <c r="M2958" s="34">
        <v>106447.75</v>
      </c>
      <c r="N2958" s="34">
        <v>106447.75</v>
      </c>
      <c r="O2958" s="34">
        <v>106447.75</v>
      </c>
      <c r="P2958" s="34">
        <v>106447.75</v>
      </c>
      <c r="Q2958" s="34">
        <v>106447.75</v>
      </c>
      <c r="R2958" s="34">
        <v>106447.75</v>
      </c>
      <c r="S2958" s="34">
        <v>106447.75</v>
      </c>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106447.75</v>
      </c>
      <c r="J3041" s="10">
        <f t="shared" ref="J3041" si="59">SUM(J2954:J3040)</f>
        <v>180873.91</v>
      </c>
      <c r="K3041" s="10">
        <f>SUM(K2954:K3040)</f>
        <v>327762.86</v>
      </c>
      <c r="L3041" s="10">
        <f t="shared" ref="L3041" si="60">SUM(L2954:L3040)</f>
        <v>516763.76</v>
      </c>
      <c r="M3041" s="10">
        <f>SUM(M2954:M3040)</f>
        <v>676306.63</v>
      </c>
      <c r="N3041" s="10">
        <f>SUM(N2949:N3040)</f>
        <v>1005685.7500000001</v>
      </c>
      <c r="O3041" s="10">
        <f>SUM(O2949:O3040)</f>
        <v>1454858.5399999998</v>
      </c>
      <c r="P3041" s="10">
        <f>SUM(P2949:P3040)</f>
        <v>2305538.0000000005</v>
      </c>
      <c r="Q3041" s="10">
        <f>SUM(Q2949:Q3040)</f>
        <v>2870722.5400000005</v>
      </c>
      <c r="R3041" s="10">
        <f>SUM(R2948:R3040)</f>
        <v>3244536.3900000006</v>
      </c>
      <c r="S3041" s="10">
        <f>SUM(S2948:S3040)</f>
        <v>3687867.6700000004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4505.72</v>
      </c>
    </row>
    <row r="3139" spans="1:19">
      <c r="A3139" s="35"/>
      <c r="B3139" s="5">
        <v>2021</v>
      </c>
      <c r="C3139" s="33"/>
      <c r="D3139" s="33"/>
      <c r="E3139" s="33"/>
      <c r="F3139" s="33"/>
      <c r="G3139" s="33"/>
      <c r="H3139" s="33"/>
      <c r="I3139" s="33"/>
      <c r="J3139" s="33"/>
      <c r="K3139" s="33"/>
      <c r="L3139" s="33"/>
      <c r="M3139" s="33"/>
      <c r="N3139" s="33"/>
      <c r="O3139" s="33"/>
      <c r="P3139" s="33"/>
      <c r="Q3139" s="33"/>
      <c r="R3139" s="34">
        <v>7671.28</v>
      </c>
      <c r="S3139" s="34">
        <v>7671.28</v>
      </c>
    </row>
    <row r="3140" spans="1:19">
      <c r="B3140" s="5">
        <v>2020</v>
      </c>
      <c r="C3140" s="33"/>
      <c r="D3140" s="33"/>
      <c r="E3140" s="33"/>
      <c r="F3140" s="33"/>
      <c r="G3140" s="33"/>
      <c r="H3140" s="33"/>
      <c r="I3140" s="33"/>
      <c r="J3140" s="33"/>
      <c r="K3140" s="33"/>
      <c r="L3140" s="33"/>
      <c r="M3140" s="33"/>
      <c r="N3140" s="33"/>
      <c r="O3140" s="33"/>
      <c r="P3140" s="33"/>
      <c r="Q3140" s="34">
        <v>22862.77</v>
      </c>
      <c r="R3140" s="34">
        <v>22862.77</v>
      </c>
      <c r="S3140" s="34">
        <v>22862.77</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7953.99</v>
      </c>
      <c r="P3142" s="34">
        <v>7953.99</v>
      </c>
      <c r="Q3142" s="34">
        <v>7953.99</v>
      </c>
      <c r="R3142" s="34">
        <v>7953.99</v>
      </c>
      <c r="S3142" s="34">
        <v>7953.99</v>
      </c>
    </row>
    <row r="3143" spans="1:19">
      <c r="A3143" s="37"/>
      <c r="B3143" s="5">
        <v>2017</v>
      </c>
      <c r="C3143" s="33"/>
      <c r="D3143" s="33"/>
      <c r="E3143" s="33"/>
      <c r="F3143" s="33"/>
      <c r="G3143" s="33"/>
      <c r="H3143" s="33"/>
      <c r="I3143" s="33"/>
      <c r="J3143" s="33"/>
      <c r="K3143" s="33"/>
      <c r="L3143" s="33"/>
      <c r="M3143" s="33"/>
      <c r="N3143" s="34">
        <v>26221.02</v>
      </c>
      <c r="O3143" s="34">
        <v>26221.02</v>
      </c>
      <c r="P3143" s="34">
        <v>26221.02</v>
      </c>
      <c r="Q3143" s="34">
        <v>26221.02</v>
      </c>
      <c r="R3143" s="34">
        <v>26221.02</v>
      </c>
      <c r="S3143" s="34">
        <v>26221.02</v>
      </c>
    </row>
    <row r="3144" spans="1:19">
      <c r="B3144" s="5">
        <v>2016</v>
      </c>
      <c r="C3144" s="33"/>
      <c r="D3144" s="33"/>
      <c r="E3144" s="33"/>
      <c r="F3144" s="33"/>
      <c r="G3144" s="33"/>
      <c r="H3144" s="33"/>
      <c r="I3144" s="33"/>
      <c r="J3144" s="33"/>
      <c r="K3144" s="33"/>
      <c r="L3144" s="33"/>
      <c r="M3144" s="34">
        <v>91029</v>
      </c>
      <c r="N3144" s="34">
        <v>91029</v>
      </c>
      <c r="O3144" s="34">
        <v>91029</v>
      </c>
      <c r="P3144" s="34">
        <v>91029</v>
      </c>
      <c r="Q3144" s="34">
        <v>91029</v>
      </c>
      <c r="R3144" s="34">
        <v>91029</v>
      </c>
      <c r="S3144" s="34">
        <v>91029</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115610.44</v>
      </c>
      <c r="L3146" s="34">
        <v>115610.44</v>
      </c>
      <c r="M3146" s="34">
        <v>115610.44</v>
      </c>
      <c r="N3146" s="34">
        <v>115610.44</v>
      </c>
      <c r="O3146" s="34">
        <v>115610.44</v>
      </c>
      <c r="P3146" s="34">
        <v>115610.44</v>
      </c>
      <c r="Q3146" s="34">
        <v>115610.44</v>
      </c>
      <c r="R3146" s="34">
        <v>115610.44</v>
      </c>
      <c r="S3146" s="34">
        <v>115610.44</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39222</v>
      </c>
      <c r="J3148" s="34">
        <v>39222</v>
      </c>
      <c r="K3148" s="34">
        <v>39222</v>
      </c>
      <c r="L3148" s="34">
        <v>39222</v>
      </c>
      <c r="M3148" s="34">
        <v>39222</v>
      </c>
      <c r="N3148" s="34">
        <v>39222</v>
      </c>
      <c r="O3148" s="34">
        <v>39222</v>
      </c>
      <c r="P3148" s="34">
        <v>39222</v>
      </c>
      <c r="Q3148" s="34">
        <v>39222</v>
      </c>
      <c r="R3148" s="34">
        <v>39222</v>
      </c>
      <c r="S3148" s="34">
        <v>39222</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v>28648</v>
      </c>
      <c r="H3150" s="34">
        <v>28648</v>
      </c>
      <c r="I3150" s="34">
        <v>28648</v>
      </c>
      <c r="J3150" s="34">
        <v>28648</v>
      </c>
      <c r="K3150" s="34">
        <v>28648</v>
      </c>
      <c r="L3150" s="34">
        <v>28648</v>
      </c>
      <c r="M3150" s="34">
        <v>28648</v>
      </c>
      <c r="N3150" s="34">
        <v>28648</v>
      </c>
      <c r="O3150" s="34">
        <v>28648</v>
      </c>
      <c r="P3150" s="34">
        <v>28648</v>
      </c>
      <c r="Q3150" s="34">
        <v>28648</v>
      </c>
      <c r="R3150" s="34">
        <v>28648</v>
      </c>
      <c r="S3150" s="34">
        <v>28648</v>
      </c>
    </row>
    <row r="3151" spans="1:19">
      <c r="B3151" s="5">
        <v>2009</v>
      </c>
      <c r="C3151" s="33"/>
      <c r="D3151" s="33"/>
      <c r="E3151" s="33"/>
      <c r="F3151" s="34">
        <v>36240</v>
      </c>
      <c r="G3151" s="34">
        <v>36240</v>
      </c>
      <c r="H3151" s="34">
        <v>36240</v>
      </c>
      <c r="I3151" s="34">
        <v>36240</v>
      </c>
      <c r="J3151" s="34">
        <v>36240</v>
      </c>
      <c r="K3151" s="34">
        <v>36240</v>
      </c>
      <c r="L3151" s="34">
        <v>36240</v>
      </c>
      <c r="M3151" s="34">
        <v>36240</v>
      </c>
      <c r="N3151" s="34">
        <v>36240</v>
      </c>
      <c r="O3151" s="34">
        <v>36240</v>
      </c>
      <c r="P3151" s="34">
        <v>36240</v>
      </c>
      <c r="Q3151" s="34">
        <v>36240</v>
      </c>
      <c r="R3151" s="34">
        <v>36240</v>
      </c>
      <c r="S3151" s="34">
        <v>36240</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97682</v>
      </c>
      <c r="E3153" s="34">
        <v>97682</v>
      </c>
      <c r="F3153" s="34">
        <v>97682</v>
      </c>
      <c r="G3153" s="34">
        <v>97682</v>
      </c>
      <c r="H3153" s="34">
        <v>97682</v>
      </c>
      <c r="I3153" s="34">
        <v>97682</v>
      </c>
      <c r="J3153" s="34">
        <v>97682</v>
      </c>
      <c r="K3153" s="34">
        <v>97682</v>
      </c>
      <c r="L3153" s="34">
        <v>97682</v>
      </c>
      <c r="M3153" s="34">
        <v>97682</v>
      </c>
      <c r="N3153" s="34">
        <v>97682</v>
      </c>
      <c r="O3153" s="34">
        <v>97682</v>
      </c>
      <c r="P3153" s="34">
        <v>97682</v>
      </c>
      <c r="Q3153" s="34">
        <v>97682</v>
      </c>
      <c r="R3153" s="34">
        <v>97682</v>
      </c>
      <c r="S3153" s="34">
        <v>97682</v>
      </c>
    </row>
    <row r="3154" spans="2:19">
      <c r="B3154" s="5">
        <v>2006</v>
      </c>
      <c r="C3154" s="34">
        <v>33000</v>
      </c>
      <c r="D3154" s="34">
        <v>33000</v>
      </c>
      <c r="E3154" s="34">
        <v>33000</v>
      </c>
      <c r="F3154" s="34">
        <v>33000</v>
      </c>
      <c r="G3154" s="34">
        <v>33000</v>
      </c>
      <c r="H3154" s="34">
        <v>33000</v>
      </c>
      <c r="I3154" s="34">
        <v>33000</v>
      </c>
      <c r="J3154" s="34">
        <v>33000</v>
      </c>
      <c r="K3154" s="34">
        <v>33000</v>
      </c>
      <c r="L3154" s="34">
        <v>33000</v>
      </c>
      <c r="M3154" s="34">
        <v>33000</v>
      </c>
      <c r="N3154" s="34">
        <v>33000</v>
      </c>
      <c r="O3154" s="34">
        <v>33000</v>
      </c>
      <c r="P3154" s="34">
        <v>33000</v>
      </c>
      <c r="Q3154" s="34">
        <v>33000</v>
      </c>
      <c r="R3154" s="34">
        <v>33000</v>
      </c>
      <c r="S3154" s="34">
        <v>33000</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v>14340</v>
      </c>
      <c r="D3157" s="34">
        <v>14340</v>
      </c>
      <c r="E3157" s="34">
        <v>14340</v>
      </c>
      <c r="F3157" s="34">
        <v>14340</v>
      </c>
      <c r="G3157" s="34">
        <v>14340</v>
      </c>
      <c r="H3157" s="34">
        <v>14340</v>
      </c>
      <c r="I3157" s="34">
        <v>14340</v>
      </c>
      <c r="J3157" s="34">
        <v>14340</v>
      </c>
      <c r="K3157" s="34">
        <v>14340</v>
      </c>
      <c r="L3157" s="34">
        <v>14340</v>
      </c>
      <c r="M3157" s="34">
        <v>14340</v>
      </c>
      <c r="N3157" s="34">
        <v>14340</v>
      </c>
      <c r="O3157" s="34">
        <v>14340</v>
      </c>
      <c r="P3157" s="34">
        <v>14340</v>
      </c>
      <c r="Q3157" s="34">
        <v>14340</v>
      </c>
      <c r="R3157" s="34">
        <v>14340</v>
      </c>
      <c r="S3157" s="34">
        <v>14340</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26148.48</v>
      </c>
      <c r="D3161" s="34">
        <v>26148.48</v>
      </c>
      <c r="E3161" s="34">
        <v>26148.48</v>
      </c>
      <c r="F3161" s="34">
        <v>26148.48</v>
      </c>
      <c r="G3161" s="34">
        <v>26148.48</v>
      </c>
      <c r="H3161" s="34">
        <v>26148.48</v>
      </c>
      <c r="I3161" s="34">
        <v>26148.48</v>
      </c>
      <c r="J3161" s="34">
        <v>26148.48</v>
      </c>
      <c r="K3161" s="34">
        <v>26148.48</v>
      </c>
      <c r="L3161" s="34">
        <v>26148.48</v>
      </c>
      <c r="M3161" s="34">
        <v>26148.48</v>
      </c>
      <c r="N3161" s="34">
        <v>26148.48</v>
      </c>
      <c r="O3161" s="34">
        <v>26148.48</v>
      </c>
      <c r="P3161" s="34">
        <v>26148.48</v>
      </c>
      <c r="Q3161" s="34">
        <v>26148.48</v>
      </c>
      <c r="R3161" s="34">
        <v>26148.48</v>
      </c>
      <c r="S3161" s="34">
        <v>26148.48</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v>29941.26</v>
      </c>
      <c r="D3163" s="34">
        <v>29941.26</v>
      </c>
      <c r="E3163" s="34">
        <v>29941.26</v>
      </c>
      <c r="F3163" s="34">
        <v>29941.26</v>
      </c>
      <c r="G3163" s="34">
        <v>29941.26</v>
      </c>
      <c r="H3163" s="34">
        <v>29941.26</v>
      </c>
      <c r="I3163" s="34">
        <v>29941.26</v>
      </c>
      <c r="J3163" s="34">
        <v>29941.26</v>
      </c>
      <c r="K3163" s="34">
        <v>29941.26</v>
      </c>
      <c r="L3163" s="34">
        <v>29941.26</v>
      </c>
      <c r="M3163" s="34">
        <v>29941.26</v>
      </c>
      <c r="N3163" s="34">
        <v>29941.26</v>
      </c>
      <c r="O3163" s="34">
        <v>29941.26</v>
      </c>
      <c r="P3163" s="34">
        <v>29941.26</v>
      </c>
      <c r="Q3163" s="34">
        <v>29941.26</v>
      </c>
      <c r="R3163" s="34">
        <v>29941.26</v>
      </c>
      <c r="S3163" s="34">
        <v>29941.26</v>
      </c>
    </row>
    <row r="3164" spans="2:19">
      <c r="B3164" s="5">
        <v>1996</v>
      </c>
      <c r="C3164" s="34">
        <v>32927.199999999997</v>
      </c>
      <c r="D3164" s="34">
        <v>32927.199999999997</v>
      </c>
      <c r="E3164" s="34">
        <v>32927.199999999997</v>
      </c>
      <c r="F3164" s="34">
        <v>32927.199999999997</v>
      </c>
      <c r="G3164" s="34">
        <v>32927.199999999997</v>
      </c>
      <c r="H3164" s="34">
        <v>32927.199999999997</v>
      </c>
      <c r="I3164" s="34">
        <v>32927.199999999997</v>
      </c>
      <c r="J3164" s="34">
        <v>32927.199999999997</v>
      </c>
      <c r="K3164" s="34">
        <v>32927.199999999997</v>
      </c>
      <c r="L3164" s="34">
        <v>32927.199999999997</v>
      </c>
      <c r="M3164" s="34">
        <v>32927.199999999997</v>
      </c>
      <c r="N3164" s="34">
        <v>32927.199999999997</v>
      </c>
      <c r="O3164" s="34">
        <v>32927.199999999997</v>
      </c>
      <c r="P3164" s="34">
        <v>32927.199999999997</v>
      </c>
      <c r="Q3164" s="34">
        <v>32927.199999999997</v>
      </c>
      <c r="R3164" s="34">
        <v>32927.199999999997</v>
      </c>
      <c r="S3164" s="34">
        <v>32927.199999999997</v>
      </c>
    </row>
    <row r="3165" spans="2:19">
      <c r="B3165" s="5">
        <v>1995</v>
      </c>
      <c r="C3165" s="34">
        <v>37497.629999999997</v>
      </c>
      <c r="D3165" s="34">
        <v>37497.629999999997</v>
      </c>
      <c r="E3165" s="34">
        <v>37497.629999999997</v>
      </c>
      <c r="F3165" s="34">
        <v>37497.629999999997</v>
      </c>
      <c r="G3165" s="34">
        <v>37497.629999999997</v>
      </c>
      <c r="H3165" s="34">
        <v>37497.629999999997</v>
      </c>
      <c r="I3165" s="34">
        <v>37497.629999999997</v>
      </c>
      <c r="J3165" s="34">
        <v>37497.629999999997</v>
      </c>
      <c r="K3165" s="34">
        <v>37497.629999999997</v>
      </c>
      <c r="L3165" s="34">
        <v>37497.629999999997</v>
      </c>
      <c r="M3165" s="34">
        <v>37497.629999999997</v>
      </c>
      <c r="N3165" s="34">
        <v>37497.629999999997</v>
      </c>
      <c r="O3165" s="34">
        <v>37497.629999999997</v>
      </c>
      <c r="P3165" s="34">
        <v>37497.629999999997</v>
      </c>
      <c r="Q3165" s="34">
        <v>37497.629999999997</v>
      </c>
      <c r="R3165" s="34">
        <v>37497.629999999997</v>
      </c>
      <c r="S3165" s="34">
        <v>37497.629999999997</v>
      </c>
    </row>
    <row r="3166" spans="2:19">
      <c r="B3166" s="5">
        <v>1994</v>
      </c>
      <c r="C3166" s="34">
        <v>32129.58</v>
      </c>
      <c r="D3166" s="34">
        <v>32129.58</v>
      </c>
      <c r="E3166" s="34">
        <v>32129.58</v>
      </c>
      <c r="F3166" s="34">
        <v>32129.58</v>
      </c>
      <c r="G3166" s="34">
        <v>32129.58</v>
      </c>
      <c r="H3166" s="34">
        <v>32129.58</v>
      </c>
      <c r="I3166" s="34">
        <v>32129.58</v>
      </c>
      <c r="J3166" s="34">
        <v>32129.58</v>
      </c>
      <c r="K3166" s="34">
        <v>32129.58</v>
      </c>
      <c r="L3166" s="34">
        <v>32129.58</v>
      </c>
      <c r="M3166" s="34">
        <v>32129.58</v>
      </c>
      <c r="N3166" s="34">
        <v>32129.58</v>
      </c>
      <c r="O3166" s="34">
        <v>32129.58</v>
      </c>
      <c r="P3166" s="34">
        <v>32129.58</v>
      </c>
      <c r="Q3166" s="34">
        <v>32129.58</v>
      </c>
      <c r="R3166" s="34">
        <v>32129.58</v>
      </c>
      <c r="S3166" s="34">
        <v>32129.58</v>
      </c>
    </row>
    <row r="3167" spans="2:19">
      <c r="B3167" s="5">
        <v>1993</v>
      </c>
      <c r="C3167" s="34">
        <v>28407.360000000001</v>
      </c>
      <c r="D3167" s="34">
        <v>28407.360000000001</v>
      </c>
      <c r="E3167" s="34">
        <v>28407.360000000001</v>
      </c>
      <c r="F3167" s="34">
        <v>28407.360000000001</v>
      </c>
      <c r="G3167" s="34">
        <v>28407.360000000001</v>
      </c>
      <c r="H3167" s="34">
        <v>28407.360000000001</v>
      </c>
      <c r="I3167" s="34">
        <v>28407.360000000001</v>
      </c>
      <c r="J3167" s="34">
        <v>28407.360000000001</v>
      </c>
      <c r="K3167" s="34">
        <v>28407.360000000001</v>
      </c>
      <c r="L3167" s="34">
        <v>28407.360000000001</v>
      </c>
      <c r="M3167" s="34">
        <v>28407.360000000001</v>
      </c>
      <c r="N3167" s="34">
        <v>28407.360000000001</v>
      </c>
      <c r="O3167" s="34">
        <v>28407.360000000001</v>
      </c>
      <c r="P3167" s="34">
        <v>28407.360000000001</v>
      </c>
      <c r="Q3167" s="34">
        <v>28407.360000000001</v>
      </c>
      <c r="R3167" s="34">
        <v>28407.360000000001</v>
      </c>
      <c r="S3167" s="34">
        <v>28407.360000000001</v>
      </c>
    </row>
    <row r="3168" spans="2:19">
      <c r="B3168" s="5">
        <v>1992</v>
      </c>
      <c r="C3168" s="34">
        <v>67027.81</v>
      </c>
      <c r="D3168" s="34">
        <v>67027.81</v>
      </c>
      <c r="E3168" s="34">
        <v>67027.81</v>
      </c>
      <c r="F3168" s="34">
        <v>67027.81</v>
      </c>
      <c r="G3168" s="34">
        <v>67027.81</v>
      </c>
      <c r="H3168" s="34">
        <v>67027.81</v>
      </c>
      <c r="I3168" s="34">
        <v>67027.81</v>
      </c>
      <c r="J3168" s="34">
        <v>67027.81</v>
      </c>
      <c r="K3168" s="34">
        <v>67027.81</v>
      </c>
      <c r="L3168" s="34">
        <v>67027.81</v>
      </c>
      <c r="M3168" s="34">
        <v>67027.81</v>
      </c>
      <c r="N3168" s="34">
        <v>67027.81</v>
      </c>
      <c r="O3168" s="34">
        <v>67027.81</v>
      </c>
      <c r="P3168" s="34">
        <v>67027.81</v>
      </c>
      <c r="Q3168" s="34">
        <v>67027.81</v>
      </c>
      <c r="R3168" s="34">
        <v>67027.81</v>
      </c>
      <c r="S3168" s="34">
        <v>67027.81</v>
      </c>
    </row>
    <row r="3169" spans="2:19">
      <c r="B3169" s="5">
        <v>1991</v>
      </c>
      <c r="C3169" s="34">
        <v>14520.68</v>
      </c>
      <c r="D3169" s="34">
        <v>14520.68</v>
      </c>
      <c r="E3169" s="34">
        <v>14520.68</v>
      </c>
      <c r="F3169" s="34">
        <v>14520.68</v>
      </c>
      <c r="G3169" s="34">
        <v>14520.68</v>
      </c>
      <c r="H3169" s="34">
        <v>14520.68</v>
      </c>
      <c r="I3169" s="34">
        <v>14520.68</v>
      </c>
      <c r="J3169" s="34">
        <v>14520.68</v>
      </c>
      <c r="K3169" s="34">
        <v>14520.68</v>
      </c>
      <c r="L3169" s="34">
        <v>14520.68</v>
      </c>
      <c r="M3169" s="34">
        <v>14520.68</v>
      </c>
      <c r="N3169" s="34">
        <v>14520.68</v>
      </c>
      <c r="O3169" s="34">
        <v>14520.68</v>
      </c>
      <c r="P3169" s="34">
        <v>14520.68</v>
      </c>
      <c r="Q3169" s="34">
        <v>14520.68</v>
      </c>
      <c r="R3169" s="34">
        <v>14520.68</v>
      </c>
      <c r="S3169" s="34">
        <v>14520.68</v>
      </c>
    </row>
    <row r="3170" spans="2:19">
      <c r="B3170" s="5">
        <v>1990</v>
      </c>
      <c r="C3170" s="34">
        <v>18278.689999999999</v>
      </c>
      <c r="D3170" s="34">
        <v>18278.689999999999</v>
      </c>
      <c r="E3170" s="34">
        <v>18278.689999999999</v>
      </c>
      <c r="F3170" s="34">
        <v>18278.689999999999</v>
      </c>
      <c r="G3170" s="34">
        <v>18278.689999999999</v>
      </c>
      <c r="H3170" s="34">
        <v>18278.689999999999</v>
      </c>
      <c r="I3170" s="34">
        <v>18278.689999999999</v>
      </c>
      <c r="J3170" s="34">
        <v>18278.689999999999</v>
      </c>
      <c r="K3170" s="34">
        <v>18278.689999999999</v>
      </c>
      <c r="L3170" s="34">
        <v>18278.689999999999</v>
      </c>
      <c r="M3170" s="34">
        <v>18278.689999999999</v>
      </c>
      <c r="N3170" s="34">
        <v>18278.689999999999</v>
      </c>
      <c r="O3170" s="34">
        <v>18278.689999999999</v>
      </c>
      <c r="P3170" s="34">
        <v>18278.689999999999</v>
      </c>
      <c r="Q3170" s="34">
        <v>18278.689999999999</v>
      </c>
      <c r="R3170" s="34">
        <v>18278.689999999999</v>
      </c>
      <c r="S3170" s="34">
        <v>18278.689999999999</v>
      </c>
    </row>
    <row r="3171" spans="2:19">
      <c r="B3171" s="5">
        <v>1989</v>
      </c>
      <c r="C3171" s="34">
        <v>16535.189999999999</v>
      </c>
      <c r="D3171" s="34">
        <v>16535.189999999999</v>
      </c>
      <c r="E3171" s="34">
        <v>16535.189999999999</v>
      </c>
      <c r="F3171" s="34">
        <v>16535.189999999999</v>
      </c>
      <c r="G3171" s="34">
        <v>16535.189999999999</v>
      </c>
      <c r="H3171" s="34">
        <v>16535.189999999999</v>
      </c>
      <c r="I3171" s="34">
        <v>16535.189999999999</v>
      </c>
      <c r="J3171" s="34">
        <v>16535.189999999999</v>
      </c>
      <c r="K3171" s="34">
        <v>16535.189999999999</v>
      </c>
      <c r="L3171" s="34">
        <v>16535.189999999999</v>
      </c>
      <c r="M3171" s="34">
        <v>16535.189999999999</v>
      </c>
      <c r="N3171" s="34">
        <v>16535.189999999999</v>
      </c>
      <c r="O3171" s="34">
        <v>16535.189999999999</v>
      </c>
      <c r="P3171" s="34">
        <v>16535.189999999999</v>
      </c>
      <c r="Q3171" s="34">
        <v>16535.189999999999</v>
      </c>
      <c r="R3171" s="34">
        <v>16535.189999999999</v>
      </c>
      <c r="S3171" s="34">
        <v>16535.189999999999</v>
      </c>
    </row>
    <row r="3172" spans="2:19">
      <c r="B3172" s="5">
        <v>1988</v>
      </c>
      <c r="C3172" s="34">
        <v>16535.189999999999</v>
      </c>
      <c r="D3172" s="34">
        <v>16535.189999999999</v>
      </c>
      <c r="E3172" s="34">
        <v>16535.189999999999</v>
      </c>
      <c r="F3172" s="34">
        <v>16535.189999999999</v>
      </c>
      <c r="G3172" s="34">
        <v>16535.189999999999</v>
      </c>
      <c r="H3172" s="34">
        <v>16535.189999999999</v>
      </c>
      <c r="I3172" s="34">
        <v>16535.189999999999</v>
      </c>
      <c r="J3172" s="34">
        <v>16535.189999999999</v>
      </c>
      <c r="K3172" s="34">
        <v>16535.189999999999</v>
      </c>
      <c r="L3172" s="34">
        <v>16535.189999999999</v>
      </c>
      <c r="M3172" s="34">
        <v>16535.189999999999</v>
      </c>
      <c r="N3172" s="34">
        <v>16535.189999999999</v>
      </c>
      <c r="O3172" s="34">
        <v>16535.189999999999</v>
      </c>
      <c r="P3172" s="34">
        <v>16535.189999999999</v>
      </c>
      <c r="Q3172" s="34">
        <v>16535.189999999999</v>
      </c>
      <c r="R3172" s="34">
        <v>16535.189999999999</v>
      </c>
      <c r="S3172" s="34">
        <v>16535.189999999999</v>
      </c>
    </row>
    <row r="3173" spans="2:19">
      <c r="B3173" s="5">
        <v>1987</v>
      </c>
      <c r="C3173" s="34">
        <v>14642.13</v>
      </c>
      <c r="D3173" s="34">
        <v>14642.13</v>
      </c>
      <c r="E3173" s="34">
        <v>14642.13</v>
      </c>
      <c r="F3173" s="34">
        <v>14642.13</v>
      </c>
      <c r="G3173" s="34">
        <v>14642.13</v>
      </c>
      <c r="H3173" s="34">
        <v>14642.13</v>
      </c>
      <c r="I3173" s="34">
        <v>14642.13</v>
      </c>
      <c r="J3173" s="34">
        <v>14642.13</v>
      </c>
      <c r="K3173" s="34">
        <v>14642.13</v>
      </c>
      <c r="L3173" s="34">
        <v>14642.13</v>
      </c>
      <c r="M3173" s="34">
        <v>14642.13</v>
      </c>
      <c r="N3173" s="34">
        <v>14642.13</v>
      </c>
      <c r="O3173" s="34">
        <v>14642.13</v>
      </c>
      <c r="P3173" s="34">
        <v>14642.13</v>
      </c>
      <c r="Q3173" s="34">
        <v>14642.13</v>
      </c>
      <c r="R3173" s="34">
        <v>14642.13</v>
      </c>
      <c r="S3173" s="34">
        <v>14642.13</v>
      </c>
    </row>
    <row r="3174" spans="2:19">
      <c r="B3174" s="5">
        <v>1986</v>
      </c>
      <c r="C3174" s="34">
        <v>8748.2000000000007</v>
      </c>
      <c r="D3174" s="34">
        <v>8748.2000000000007</v>
      </c>
      <c r="E3174" s="34">
        <v>8748.2000000000007</v>
      </c>
      <c r="F3174" s="34">
        <v>8748.2000000000007</v>
      </c>
      <c r="G3174" s="34">
        <v>8748.2000000000007</v>
      </c>
      <c r="H3174" s="34">
        <v>8748.2000000000007</v>
      </c>
      <c r="I3174" s="34">
        <v>8748.2000000000007</v>
      </c>
      <c r="J3174" s="34">
        <v>8748.2000000000007</v>
      </c>
      <c r="K3174" s="34">
        <v>8748.2000000000007</v>
      </c>
      <c r="L3174" s="34">
        <v>8748.2000000000007</v>
      </c>
      <c r="M3174" s="34">
        <v>8748.2000000000007</v>
      </c>
      <c r="N3174" s="34">
        <v>8748.2000000000007</v>
      </c>
      <c r="O3174" s="34">
        <v>8748.2000000000007</v>
      </c>
      <c r="P3174" s="34">
        <v>8748.2000000000007</v>
      </c>
      <c r="Q3174" s="34">
        <v>8748.2000000000007</v>
      </c>
      <c r="R3174" s="34">
        <v>8748.2000000000007</v>
      </c>
      <c r="S3174" s="34">
        <v>8748.2000000000007</v>
      </c>
    </row>
    <row r="3175" spans="2:19">
      <c r="B3175" s="5">
        <v>1985</v>
      </c>
      <c r="C3175" s="34">
        <v>5205.03</v>
      </c>
      <c r="D3175" s="34">
        <v>5205.03</v>
      </c>
      <c r="E3175" s="34">
        <v>5205.03</v>
      </c>
      <c r="F3175" s="34">
        <v>5205.03</v>
      </c>
      <c r="G3175" s="34">
        <v>5205.03</v>
      </c>
      <c r="H3175" s="34">
        <v>5205.03</v>
      </c>
      <c r="I3175" s="34">
        <v>5205.03</v>
      </c>
      <c r="J3175" s="34">
        <v>5205.03</v>
      </c>
      <c r="K3175" s="34">
        <v>5205.03</v>
      </c>
      <c r="L3175" s="34">
        <v>5205.03</v>
      </c>
      <c r="M3175" s="34">
        <v>5205.03</v>
      </c>
      <c r="N3175" s="34">
        <v>5205.03</v>
      </c>
      <c r="O3175" s="34">
        <v>5205.03</v>
      </c>
      <c r="P3175" s="34">
        <v>5205.03</v>
      </c>
      <c r="Q3175" s="34">
        <v>5205.03</v>
      </c>
      <c r="R3175" s="34">
        <v>5205.03</v>
      </c>
      <c r="S3175" s="34">
        <v>5205.03</v>
      </c>
    </row>
    <row r="3176" spans="2:19">
      <c r="B3176" s="5">
        <v>1984</v>
      </c>
      <c r="C3176" s="34">
        <v>4136.3500000000004</v>
      </c>
      <c r="D3176" s="34">
        <v>4136.3500000000004</v>
      </c>
      <c r="E3176" s="34">
        <v>4136.3500000000004</v>
      </c>
      <c r="F3176" s="34">
        <v>4136.3500000000004</v>
      </c>
      <c r="G3176" s="34">
        <v>4136.3500000000004</v>
      </c>
      <c r="H3176" s="34">
        <v>4136.3500000000004</v>
      </c>
      <c r="I3176" s="34">
        <v>4136.3500000000004</v>
      </c>
      <c r="J3176" s="34">
        <v>4136.3500000000004</v>
      </c>
      <c r="K3176" s="34">
        <v>4136.3500000000004</v>
      </c>
      <c r="L3176" s="34">
        <v>4136.3500000000004</v>
      </c>
      <c r="M3176" s="34">
        <v>4136.3500000000004</v>
      </c>
      <c r="N3176" s="34">
        <v>4136.3500000000004</v>
      </c>
      <c r="O3176" s="34">
        <v>4136.3500000000004</v>
      </c>
      <c r="P3176" s="34">
        <v>4136.3500000000004</v>
      </c>
      <c r="Q3176" s="34">
        <v>4136.3500000000004</v>
      </c>
      <c r="R3176" s="34">
        <v>4136.3500000000004</v>
      </c>
      <c r="S3176" s="34">
        <v>4136.3500000000004</v>
      </c>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v>25820.240000000002</v>
      </c>
      <c r="D3178" s="34">
        <v>25820.240000000002</v>
      </c>
      <c r="E3178" s="34">
        <v>25820.240000000002</v>
      </c>
      <c r="F3178" s="34">
        <v>25820.240000000002</v>
      </c>
      <c r="G3178" s="34">
        <v>25820.240000000002</v>
      </c>
      <c r="H3178" s="34">
        <v>25820.240000000002</v>
      </c>
      <c r="I3178" s="34">
        <v>25820.240000000002</v>
      </c>
      <c r="J3178" s="34">
        <v>25820.240000000002</v>
      </c>
      <c r="K3178" s="34">
        <v>25820.240000000002</v>
      </c>
      <c r="L3178" s="34">
        <v>25820.240000000002</v>
      </c>
      <c r="M3178" s="34">
        <v>25820.240000000002</v>
      </c>
      <c r="N3178" s="34">
        <v>25820.240000000002</v>
      </c>
      <c r="O3178" s="34">
        <v>25820.240000000002</v>
      </c>
      <c r="P3178" s="34">
        <v>25820.240000000002</v>
      </c>
      <c r="Q3178" s="34">
        <v>25820.240000000002</v>
      </c>
      <c r="R3178" s="34">
        <v>25820.240000000002</v>
      </c>
      <c r="S3178" s="34">
        <v>25820.240000000002</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425841.02</v>
      </c>
      <c r="D3231" s="10">
        <f>SUM(D3153:D3230)</f>
        <v>523523.02</v>
      </c>
      <c r="E3231" s="10">
        <f>SUM(E3152:E3230)</f>
        <v>523523.02</v>
      </c>
      <c r="F3231" s="10">
        <f>SUM(F3151:F3230)</f>
        <v>559763.02</v>
      </c>
      <c r="G3231" s="10">
        <f>SUM(G3150:G3230)</f>
        <v>588411.0199999999</v>
      </c>
      <c r="H3231" s="10">
        <f>SUM(H3144:H3230)</f>
        <v>588411.0199999999</v>
      </c>
      <c r="I3231" s="10">
        <f>SUM(I3144:I3230)</f>
        <v>627633.01999999979</v>
      </c>
      <c r="J3231" s="10">
        <f t="shared" ref="J3231" si="63">SUM(J3144:J3230)</f>
        <v>627633.01999999979</v>
      </c>
      <c r="K3231" s="10">
        <f>SUM(K3144:K3230)</f>
        <v>743243.45999999985</v>
      </c>
      <c r="L3231" s="10">
        <f t="shared" ref="L3231" si="64">SUM(L3144:L3230)</f>
        <v>743243.45999999985</v>
      </c>
      <c r="M3231" s="10">
        <f>SUM(M3144:M3230)</f>
        <v>834272.45999999985</v>
      </c>
      <c r="N3231" s="10">
        <f>SUM(N3139:N3230)</f>
        <v>860493.47999999963</v>
      </c>
      <c r="O3231" s="10">
        <f>SUM(O3139:O3230)</f>
        <v>868447.46999999962</v>
      </c>
      <c r="P3231" s="10">
        <f>SUM(P3139:P3230)</f>
        <v>868447.46999999962</v>
      </c>
      <c r="Q3231" s="10">
        <f>SUM(Q3139:Q3230)</f>
        <v>891310.23999999964</v>
      </c>
      <c r="R3231" s="10">
        <f>SUM(R3138:R3230)</f>
        <v>898981.51999999967</v>
      </c>
      <c r="S3231" s="10">
        <f>SUM(S3138:S3230)</f>
        <v>903487.23999999964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44696.81</v>
      </c>
      <c r="P3237" s="34">
        <v>44696.81</v>
      </c>
      <c r="Q3237" s="34">
        <v>44696.81</v>
      </c>
      <c r="R3237" s="34">
        <v>44696.81</v>
      </c>
      <c r="S3237" s="34">
        <v>44696.81</v>
      </c>
    </row>
    <row r="3238" spans="1:19">
      <c r="A3238" s="37"/>
      <c r="B3238" s="5">
        <v>2017</v>
      </c>
      <c r="C3238" s="33"/>
      <c r="D3238" s="33"/>
      <c r="E3238" s="33"/>
      <c r="F3238" s="33"/>
      <c r="G3238" s="33"/>
      <c r="H3238" s="33"/>
      <c r="I3238" s="33"/>
      <c r="J3238" s="33"/>
      <c r="K3238" s="33"/>
      <c r="L3238" s="33"/>
      <c r="M3238" s="33"/>
      <c r="N3238" s="34">
        <v>41390</v>
      </c>
      <c r="O3238" s="34">
        <v>41390</v>
      </c>
      <c r="P3238" s="34">
        <v>41390</v>
      </c>
      <c r="Q3238" s="34">
        <v>41390</v>
      </c>
      <c r="R3238" s="34">
        <v>41390</v>
      </c>
      <c r="S3238" s="34">
        <v>41390</v>
      </c>
    </row>
    <row r="3239" spans="1:19">
      <c r="B3239" s="5">
        <v>2016</v>
      </c>
      <c r="C3239" s="33"/>
      <c r="D3239" s="33"/>
      <c r="E3239" s="33"/>
      <c r="F3239" s="33"/>
      <c r="G3239" s="33"/>
      <c r="H3239" s="33"/>
      <c r="I3239" s="33"/>
      <c r="J3239" s="33"/>
      <c r="K3239" s="33"/>
      <c r="L3239" s="33"/>
      <c r="M3239" s="34">
        <v>45674.18</v>
      </c>
      <c r="N3239" s="34">
        <v>45674.18</v>
      </c>
      <c r="O3239" s="34">
        <v>45674.18</v>
      </c>
      <c r="P3239" s="34">
        <v>45674.18</v>
      </c>
      <c r="Q3239" s="34">
        <v>45674.18</v>
      </c>
      <c r="R3239" s="34">
        <v>45674.18</v>
      </c>
      <c r="S3239" s="34">
        <v>45674.18</v>
      </c>
    </row>
    <row r="3240" spans="1:19">
      <c r="B3240" s="5">
        <v>2015</v>
      </c>
      <c r="C3240" s="33"/>
      <c r="D3240" s="33"/>
      <c r="E3240" s="33"/>
      <c r="F3240" s="33"/>
      <c r="G3240" s="33"/>
      <c r="H3240" s="33"/>
      <c r="I3240" s="33"/>
      <c r="J3240" s="33"/>
      <c r="K3240" s="33"/>
      <c r="L3240" s="34">
        <v>174756.38</v>
      </c>
      <c r="M3240" s="34">
        <v>174756.38</v>
      </c>
      <c r="N3240" s="34">
        <v>174756.38</v>
      </c>
      <c r="O3240" s="34">
        <v>174756.38</v>
      </c>
      <c r="P3240" s="34">
        <v>174756.38</v>
      </c>
      <c r="Q3240" s="34">
        <v>174756.38</v>
      </c>
      <c r="R3240" s="34">
        <v>174756.38</v>
      </c>
      <c r="S3240" s="34">
        <v>174756.38</v>
      </c>
    </row>
    <row r="3241" spans="1:19">
      <c r="B3241" s="5">
        <v>2014</v>
      </c>
      <c r="C3241" s="33"/>
      <c r="D3241" s="33"/>
      <c r="E3241" s="33"/>
      <c r="F3241" s="33"/>
      <c r="G3241" s="33"/>
      <c r="H3241" s="33"/>
      <c r="I3241" s="33"/>
      <c r="J3241" s="33"/>
      <c r="K3241" s="34">
        <v>25875.4</v>
      </c>
      <c r="L3241" s="34">
        <v>25875.4</v>
      </c>
      <c r="M3241" s="34">
        <v>25875.4</v>
      </c>
      <c r="N3241" s="34">
        <v>25875.4</v>
      </c>
      <c r="O3241" s="34">
        <v>25875.4</v>
      </c>
      <c r="P3241" s="34">
        <v>25875.4</v>
      </c>
      <c r="Q3241" s="34">
        <v>25875.4</v>
      </c>
      <c r="R3241" s="34">
        <v>25875.4</v>
      </c>
      <c r="S3241" s="34">
        <v>25875.4</v>
      </c>
    </row>
    <row r="3242" spans="1:19">
      <c r="B3242" s="5">
        <v>2013</v>
      </c>
      <c r="C3242" s="33"/>
      <c r="D3242" s="33"/>
      <c r="E3242" s="33"/>
      <c r="F3242" s="33"/>
      <c r="G3242" s="33"/>
      <c r="H3242" s="33"/>
      <c r="I3242" s="33"/>
      <c r="J3242" s="34">
        <v>35565</v>
      </c>
      <c r="K3242" s="34">
        <v>35565</v>
      </c>
      <c r="L3242" s="34">
        <v>35565</v>
      </c>
      <c r="M3242" s="34">
        <v>35565</v>
      </c>
      <c r="N3242" s="34">
        <v>35565</v>
      </c>
      <c r="O3242" s="34">
        <v>35565</v>
      </c>
      <c r="P3242" s="34">
        <v>35565</v>
      </c>
      <c r="Q3242" s="34">
        <v>35565</v>
      </c>
      <c r="R3242" s="34">
        <v>35565</v>
      </c>
      <c r="S3242" s="34">
        <v>35565</v>
      </c>
    </row>
    <row r="3243" spans="1:19">
      <c r="B3243" s="5">
        <v>2012</v>
      </c>
      <c r="C3243" s="33"/>
      <c r="D3243" s="33"/>
      <c r="E3243" s="33"/>
      <c r="F3243" s="33"/>
      <c r="G3243" s="33"/>
      <c r="H3243" s="33"/>
      <c r="I3243" s="34">
        <v>29068.799999999999</v>
      </c>
      <c r="J3243" s="34">
        <v>29068.799999999999</v>
      </c>
      <c r="K3243" s="34">
        <v>29068.799999999999</v>
      </c>
      <c r="L3243" s="34">
        <v>29068.799999999999</v>
      </c>
      <c r="M3243" s="34">
        <v>29068.799999999999</v>
      </c>
      <c r="N3243" s="34">
        <v>29068.799999999999</v>
      </c>
      <c r="O3243" s="34">
        <v>29068.799999999999</v>
      </c>
      <c r="P3243" s="34">
        <v>29068.799999999999</v>
      </c>
      <c r="Q3243" s="34">
        <v>29068.799999999999</v>
      </c>
      <c r="R3243" s="34">
        <v>29068.799999999999</v>
      </c>
      <c r="S3243" s="34">
        <v>29068.799999999999</v>
      </c>
    </row>
    <row r="3244" spans="1:19">
      <c r="B3244" s="5">
        <v>2011</v>
      </c>
      <c r="C3244" s="33"/>
      <c r="D3244" s="33"/>
      <c r="E3244" s="33"/>
      <c r="F3244" s="33"/>
      <c r="G3244" s="33"/>
      <c r="H3244" s="34">
        <v>45766.44999999999</v>
      </c>
      <c r="I3244" s="34">
        <v>45766.44999999999</v>
      </c>
      <c r="J3244" s="34">
        <v>45766.44999999999</v>
      </c>
      <c r="K3244" s="34">
        <v>45766.44999999999</v>
      </c>
      <c r="L3244" s="34">
        <v>45766.44999999999</v>
      </c>
      <c r="M3244" s="34">
        <v>45766.44999999999</v>
      </c>
      <c r="N3244" s="34">
        <v>45766.44999999999</v>
      </c>
      <c r="O3244" s="34">
        <v>45766.44999999999</v>
      </c>
      <c r="P3244" s="34">
        <v>45766.44999999999</v>
      </c>
      <c r="Q3244" s="34">
        <v>45766.44999999999</v>
      </c>
      <c r="R3244" s="34">
        <v>45766.44999999999</v>
      </c>
      <c r="S3244" s="34">
        <v>45766.44999999999</v>
      </c>
    </row>
    <row r="3245" spans="1:19">
      <c r="B3245" s="5">
        <v>2010</v>
      </c>
      <c r="C3245" s="33"/>
      <c r="D3245" s="33"/>
      <c r="E3245" s="33"/>
      <c r="F3245" s="33"/>
      <c r="G3245" s="34">
        <v>22434.73</v>
      </c>
      <c r="H3245" s="34">
        <v>22434.73</v>
      </c>
      <c r="I3245" s="34">
        <v>22434.73</v>
      </c>
      <c r="J3245" s="34">
        <v>22434.73</v>
      </c>
      <c r="K3245" s="34">
        <v>22434.73</v>
      </c>
      <c r="L3245" s="34">
        <v>22434.73</v>
      </c>
      <c r="M3245" s="34">
        <v>22434.73</v>
      </c>
      <c r="N3245" s="34">
        <v>22434.73</v>
      </c>
      <c r="O3245" s="34">
        <v>22434.73</v>
      </c>
      <c r="P3245" s="34">
        <v>22434.73</v>
      </c>
      <c r="Q3245" s="34">
        <v>22434.73</v>
      </c>
      <c r="R3245" s="34">
        <v>22434.73</v>
      </c>
      <c r="S3245" s="34">
        <v>22434.73</v>
      </c>
    </row>
    <row r="3246" spans="1:19">
      <c r="B3246" s="5">
        <v>2009</v>
      </c>
      <c r="C3246" s="33"/>
      <c r="D3246" s="33"/>
      <c r="E3246" s="33"/>
      <c r="F3246" s="34">
        <v>20492.37</v>
      </c>
      <c r="G3246" s="34">
        <v>20492.37</v>
      </c>
      <c r="H3246" s="34">
        <v>20492.37</v>
      </c>
      <c r="I3246" s="34">
        <v>20492.37</v>
      </c>
      <c r="J3246" s="34">
        <v>20492.37</v>
      </c>
      <c r="K3246" s="34">
        <v>20492.37</v>
      </c>
      <c r="L3246" s="34">
        <v>20492.37</v>
      </c>
      <c r="M3246" s="34">
        <v>20492.37</v>
      </c>
      <c r="N3246" s="34">
        <v>20492.37</v>
      </c>
      <c r="O3246" s="34">
        <v>20492.37</v>
      </c>
      <c r="P3246" s="34">
        <v>20492.37</v>
      </c>
      <c r="Q3246" s="34">
        <v>20492.37</v>
      </c>
      <c r="R3246" s="34">
        <v>20492.37</v>
      </c>
      <c r="S3246" s="34">
        <v>20492.37</v>
      </c>
    </row>
    <row r="3247" spans="1:19">
      <c r="B3247" s="5">
        <v>2008</v>
      </c>
      <c r="C3247" s="33"/>
      <c r="D3247" s="33"/>
      <c r="E3247" s="34">
        <v>24723.67</v>
      </c>
      <c r="F3247" s="34">
        <v>24723.67</v>
      </c>
      <c r="G3247" s="34">
        <v>24723.67</v>
      </c>
      <c r="H3247" s="34">
        <v>24723.67</v>
      </c>
      <c r="I3247" s="34">
        <v>24723.67</v>
      </c>
      <c r="J3247" s="34">
        <v>24723.67</v>
      </c>
      <c r="K3247" s="34">
        <v>24723.67</v>
      </c>
      <c r="L3247" s="34">
        <v>24723.67</v>
      </c>
      <c r="M3247" s="34">
        <v>24723.67</v>
      </c>
      <c r="N3247" s="34">
        <v>19449</v>
      </c>
      <c r="O3247" s="34">
        <v>19449</v>
      </c>
      <c r="P3247" s="34">
        <v>19449</v>
      </c>
      <c r="Q3247" s="34">
        <v>19449</v>
      </c>
      <c r="R3247" s="34">
        <v>19449</v>
      </c>
      <c r="S3247" s="34">
        <v>19449</v>
      </c>
    </row>
    <row r="3248" spans="1:19">
      <c r="B3248" s="5">
        <v>2007</v>
      </c>
      <c r="C3248" s="33"/>
      <c r="D3248" s="34">
        <v>24562.87</v>
      </c>
      <c r="E3248" s="34">
        <v>24562.87</v>
      </c>
      <c r="F3248" s="34">
        <v>24562.87</v>
      </c>
      <c r="G3248" s="34">
        <v>24562.87</v>
      </c>
      <c r="H3248" s="34">
        <v>24562.87</v>
      </c>
      <c r="I3248" s="34">
        <v>24562.87</v>
      </c>
      <c r="J3248" s="34">
        <v>24562.87</v>
      </c>
      <c r="K3248" s="34">
        <v>24562.87</v>
      </c>
      <c r="L3248" s="34">
        <v>24562.87</v>
      </c>
      <c r="M3248" s="34">
        <v>24562.87</v>
      </c>
      <c r="N3248" s="34">
        <v>24562.87</v>
      </c>
      <c r="O3248" s="34">
        <v>24562.87</v>
      </c>
      <c r="P3248" s="34">
        <v>24562.87</v>
      </c>
      <c r="Q3248" s="34">
        <v>24562.87</v>
      </c>
      <c r="R3248" s="34">
        <v>24562.87</v>
      </c>
      <c r="S3248" s="34">
        <v>24562.87</v>
      </c>
    </row>
    <row r="3249" spans="2:19">
      <c r="B3249" s="5">
        <v>2006</v>
      </c>
      <c r="C3249" s="34">
        <v>11472.57</v>
      </c>
      <c r="D3249" s="34">
        <v>11472.57</v>
      </c>
      <c r="E3249" s="34">
        <v>11472.57</v>
      </c>
      <c r="F3249" s="34">
        <v>11472.57</v>
      </c>
      <c r="G3249" s="34">
        <v>11472.57</v>
      </c>
      <c r="H3249" s="34">
        <v>11472.57</v>
      </c>
      <c r="I3249" s="34">
        <v>11472.57</v>
      </c>
      <c r="J3249" s="34">
        <v>11472.57</v>
      </c>
      <c r="K3249" s="34">
        <v>11472.57</v>
      </c>
      <c r="L3249" s="34">
        <v>11472.57</v>
      </c>
      <c r="M3249" s="34">
        <v>11472.57</v>
      </c>
      <c r="N3249" s="34">
        <v>11472.57</v>
      </c>
      <c r="O3249" s="34">
        <v>11472.57</v>
      </c>
      <c r="P3249" s="34">
        <v>11472.57</v>
      </c>
      <c r="Q3249" s="34">
        <v>11472.57</v>
      </c>
      <c r="R3249" s="34">
        <v>11472.57</v>
      </c>
      <c r="S3249" s="34">
        <v>11472.57</v>
      </c>
    </row>
    <row r="3250" spans="2:19">
      <c r="B3250" s="5">
        <v>2005</v>
      </c>
      <c r="C3250" s="34">
        <v>45395.02</v>
      </c>
      <c r="D3250" s="34">
        <v>45395.02</v>
      </c>
      <c r="E3250" s="34">
        <v>45395.02</v>
      </c>
      <c r="F3250" s="34">
        <v>45395.02</v>
      </c>
      <c r="G3250" s="34">
        <v>45395.02</v>
      </c>
      <c r="H3250" s="34">
        <v>45395.02</v>
      </c>
      <c r="I3250" s="34">
        <v>45395.02</v>
      </c>
      <c r="J3250" s="34">
        <v>45395.02</v>
      </c>
      <c r="K3250" s="34">
        <v>45395.02</v>
      </c>
      <c r="L3250" s="34">
        <v>45395.02</v>
      </c>
      <c r="M3250" s="34">
        <v>45395.02</v>
      </c>
      <c r="N3250" s="34">
        <v>45395.02</v>
      </c>
      <c r="O3250" s="34">
        <v>45395.02</v>
      </c>
      <c r="P3250" s="34">
        <v>45395.02</v>
      </c>
      <c r="Q3250" s="34">
        <v>45395.02</v>
      </c>
      <c r="R3250" s="34">
        <v>45395.02</v>
      </c>
      <c r="S3250" s="34">
        <v>45395.02</v>
      </c>
    </row>
    <row r="3251" spans="2:19">
      <c r="B3251" s="5">
        <v>2004</v>
      </c>
      <c r="C3251" s="34">
        <v>17561.93</v>
      </c>
      <c r="D3251" s="34">
        <v>17561.93</v>
      </c>
      <c r="E3251" s="34">
        <v>17561.93</v>
      </c>
      <c r="F3251" s="34">
        <v>17561.93</v>
      </c>
      <c r="G3251" s="34">
        <v>17561.93</v>
      </c>
      <c r="H3251" s="34">
        <v>17561.93</v>
      </c>
      <c r="I3251" s="34">
        <v>17561.93</v>
      </c>
      <c r="J3251" s="34">
        <v>17561.93</v>
      </c>
      <c r="K3251" s="34">
        <v>17561.93</v>
      </c>
      <c r="L3251" s="34">
        <v>17561.93</v>
      </c>
      <c r="M3251" s="34">
        <v>17561.93</v>
      </c>
      <c r="N3251" s="34">
        <v>17561.93</v>
      </c>
      <c r="O3251" s="34">
        <v>17561.93</v>
      </c>
      <c r="P3251" s="34">
        <v>17561.93</v>
      </c>
      <c r="Q3251" s="34">
        <v>17561.93</v>
      </c>
      <c r="R3251" s="34">
        <v>17561.93</v>
      </c>
      <c r="S3251" s="34">
        <v>17561.93</v>
      </c>
    </row>
    <row r="3252" spans="2:19">
      <c r="B3252" s="5">
        <v>2003</v>
      </c>
      <c r="C3252" s="34">
        <v>105810.12</v>
      </c>
      <c r="D3252" s="34">
        <v>105810.12</v>
      </c>
      <c r="E3252" s="34">
        <v>105810.12</v>
      </c>
      <c r="F3252" s="34">
        <v>105810.12</v>
      </c>
      <c r="G3252" s="34">
        <v>105810.12</v>
      </c>
      <c r="H3252" s="34">
        <v>105810.12</v>
      </c>
      <c r="I3252" s="34">
        <v>105810.12</v>
      </c>
      <c r="J3252" s="34">
        <v>105810.12</v>
      </c>
      <c r="K3252" s="34">
        <v>105810.12</v>
      </c>
      <c r="L3252" s="34">
        <v>105810.12</v>
      </c>
      <c r="M3252" s="34">
        <v>105810.12</v>
      </c>
      <c r="N3252" s="34">
        <v>105810.12</v>
      </c>
      <c r="O3252" s="34">
        <v>105810.12</v>
      </c>
      <c r="P3252" s="34">
        <v>105810.12</v>
      </c>
      <c r="Q3252" s="34">
        <v>105810.12</v>
      </c>
      <c r="R3252" s="34">
        <v>105810.12</v>
      </c>
      <c r="S3252" s="34">
        <v>105810.12</v>
      </c>
    </row>
    <row r="3253" spans="2:19">
      <c r="B3253" s="5">
        <v>2002</v>
      </c>
      <c r="C3253" s="34">
        <v>41570.21</v>
      </c>
      <c r="D3253" s="34">
        <v>41570.21</v>
      </c>
      <c r="E3253" s="34">
        <v>41570.21</v>
      </c>
      <c r="F3253" s="34">
        <v>41570.21</v>
      </c>
      <c r="G3253" s="34">
        <v>41570.21</v>
      </c>
      <c r="H3253" s="34">
        <v>41570.21</v>
      </c>
      <c r="I3253" s="34">
        <v>41570.21</v>
      </c>
      <c r="J3253" s="34">
        <v>41570.21</v>
      </c>
      <c r="K3253" s="34">
        <v>41570.21</v>
      </c>
      <c r="L3253" s="34">
        <v>41570.21</v>
      </c>
      <c r="M3253" s="34">
        <v>41570.21</v>
      </c>
      <c r="N3253" s="34">
        <v>41570.21</v>
      </c>
      <c r="O3253" s="34">
        <v>41570.21</v>
      </c>
      <c r="P3253" s="34">
        <v>41570.21</v>
      </c>
      <c r="Q3253" s="34">
        <v>41570.21</v>
      </c>
      <c r="R3253" s="34">
        <v>41570.21</v>
      </c>
      <c r="S3253" s="34">
        <v>41570.21</v>
      </c>
    </row>
    <row r="3254" spans="2:19">
      <c r="B3254" s="5">
        <v>2001</v>
      </c>
      <c r="C3254" s="34">
        <v>43200.31</v>
      </c>
      <c r="D3254" s="34">
        <v>43200.31</v>
      </c>
      <c r="E3254" s="34">
        <v>43200.31</v>
      </c>
      <c r="F3254" s="34">
        <v>43200.31</v>
      </c>
      <c r="G3254" s="34">
        <v>43200.31</v>
      </c>
      <c r="H3254" s="34">
        <v>43200.31</v>
      </c>
      <c r="I3254" s="34">
        <v>43200.31</v>
      </c>
      <c r="J3254" s="34">
        <v>43200.31</v>
      </c>
      <c r="K3254" s="34">
        <v>43200.31</v>
      </c>
      <c r="L3254" s="34">
        <v>43200.31</v>
      </c>
      <c r="M3254" s="34">
        <v>43200.31</v>
      </c>
      <c r="N3254" s="34">
        <v>43200.31</v>
      </c>
      <c r="O3254" s="34">
        <v>43200.31</v>
      </c>
      <c r="P3254" s="34">
        <v>43200.31</v>
      </c>
      <c r="Q3254" s="34">
        <v>43200.31</v>
      </c>
      <c r="R3254" s="34">
        <v>43200.31</v>
      </c>
      <c r="S3254" s="34">
        <v>43200.31</v>
      </c>
    </row>
    <row r="3255" spans="2:19">
      <c r="B3255" s="5">
        <v>2000</v>
      </c>
      <c r="C3255" s="34">
        <v>136742.95000000001</v>
      </c>
      <c r="D3255" s="34">
        <v>136742.95000000001</v>
      </c>
      <c r="E3255" s="34">
        <v>136742.95000000001</v>
      </c>
      <c r="F3255" s="34">
        <v>136742.95000000001</v>
      </c>
      <c r="G3255" s="34">
        <v>136742.95000000001</v>
      </c>
      <c r="H3255" s="34">
        <v>136742.95000000001</v>
      </c>
      <c r="I3255" s="34">
        <v>136742.95000000001</v>
      </c>
      <c r="J3255" s="34">
        <v>136742.95000000001</v>
      </c>
      <c r="K3255" s="34">
        <v>136742.95000000001</v>
      </c>
      <c r="L3255" s="34">
        <v>136742.95000000001</v>
      </c>
      <c r="M3255" s="34">
        <v>136742.95000000001</v>
      </c>
      <c r="N3255" s="34">
        <v>136742.95000000001</v>
      </c>
      <c r="O3255" s="34">
        <v>136742.95000000001</v>
      </c>
      <c r="P3255" s="34">
        <v>136742.95000000001</v>
      </c>
      <c r="Q3255" s="34">
        <v>136742.95000000001</v>
      </c>
      <c r="R3255" s="34">
        <v>136742.95000000001</v>
      </c>
      <c r="S3255" s="34">
        <v>136742.95000000001</v>
      </c>
    </row>
    <row r="3256" spans="2:19">
      <c r="B3256" s="5">
        <v>1999</v>
      </c>
      <c r="C3256" s="34">
        <v>41629.56</v>
      </c>
      <c r="D3256" s="34">
        <v>41629.56</v>
      </c>
      <c r="E3256" s="34">
        <v>41629.56</v>
      </c>
      <c r="F3256" s="34">
        <v>41629.56</v>
      </c>
      <c r="G3256" s="34">
        <v>41629.56</v>
      </c>
      <c r="H3256" s="34">
        <v>41629.56</v>
      </c>
      <c r="I3256" s="34">
        <v>41629.56</v>
      </c>
      <c r="J3256" s="34">
        <v>41629.56</v>
      </c>
      <c r="K3256" s="34">
        <v>41629.56</v>
      </c>
      <c r="L3256" s="34">
        <v>41629.56</v>
      </c>
      <c r="M3256" s="34">
        <v>41629.56</v>
      </c>
      <c r="N3256" s="34">
        <v>41629.56</v>
      </c>
      <c r="O3256" s="34">
        <v>41629.56</v>
      </c>
      <c r="P3256" s="34">
        <v>41629.56</v>
      </c>
      <c r="Q3256" s="34">
        <v>41629.56</v>
      </c>
      <c r="R3256" s="34">
        <v>41629.56</v>
      </c>
      <c r="S3256" s="34">
        <v>41629.56</v>
      </c>
    </row>
    <row r="3257" spans="2:19">
      <c r="B3257" s="5">
        <v>1998</v>
      </c>
      <c r="C3257" s="34">
        <v>69493.36</v>
      </c>
      <c r="D3257" s="34">
        <v>69493.36</v>
      </c>
      <c r="E3257" s="34">
        <v>69493.36</v>
      </c>
      <c r="F3257" s="34">
        <v>69493.36</v>
      </c>
      <c r="G3257" s="34">
        <v>69493.36</v>
      </c>
      <c r="H3257" s="34">
        <v>69493.36</v>
      </c>
      <c r="I3257" s="34">
        <v>69493.36</v>
      </c>
      <c r="J3257" s="34">
        <v>69493.36</v>
      </c>
      <c r="K3257" s="34">
        <v>69493.36</v>
      </c>
      <c r="L3257" s="34">
        <v>69493.36</v>
      </c>
      <c r="M3257" s="34">
        <v>69493.36</v>
      </c>
      <c r="N3257" s="34">
        <v>69493.36</v>
      </c>
      <c r="O3257" s="34">
        <v>69493.36</v>
      </c>
      <c r="P3257" s="34">
        <v>69493.36</v>
      </c>
      <c r="Q3257" s="34">
        <v>69493.36</v>
      </c>
      <c r="R3257" s="34">
        <v>69493.36</v>
      </c>
      <c r="S3257" s="34">
        <v>69493.36</v>
      </c>
    </row>
    <row r="3258" spans="2:19">
      <c r="B3258" s="5">
        <v>1997</v>
      </c>
      <c r="C3258" s="34">
        <v>53116.9</v>
      </c>
      <c r="D3258" s="34">
        <v>53116.9</v>
      </c>
      <c r="E3258" s="34">
        <v>53116.9</v>
      </c>
      <c r="F3258" s="34">
        <v>53116.9</v>
      </c>
      <c r="G3258" s="34">
        <v>53116.9</v>
      </c>
      <c r="H3258" s="34">
        <v>53116.9</v>
      </c>
      <c r="I3258" s="34">
        <v>53116.9</v>
      </c>
      <c r="J3258" s="34">
        <v>53116.9</v>
      </c>
      <c r="K3258" s="34">
        <v>53116.9</v>
      </c>
      <c r="L3258" s="34">
        <v>53116.9</v>
      </c>
      <c r="M3258" s="34">
        <v>53116.9</v>
      </c>
      <c r="N3258" s="34">
        <v>53116.9</v>
      </c>
      <c r="O3258" s="34">
        <v>53116.9</v>
      </c>
      <c r="P3258" s="34">
        <v>53116.9</v>
      </c>
      <c r="Q3258" s="34">
        <v>53116.9</v>
      </c>
      <c r="R3258" s="34">
        <v>53116.9</v>
      </c>
      <c r="S3258" s="34">
        <v>53116.9</v>
      </c>
    </row>
    <row r="3259" spans="2:19">
      <c r="B3259" s="5">
        <v>1996</v>
      </c>
      <c r="C3259" s="34">
        <v>143327.47</v>
      </c>
      <c r="D3259" s="34">
        <v>143327.47</v>
      </c>
      <c r="E3259" s="34">
        <v>143327.47</v>
      </c>
      <c r="F3259" s="34">
        <v>143327.47</v>
      </c>
      <c r="G3259" s="34">
        <v>143327.47</v>
      </c>
      <c r="H3259" s="34">
        <v>143327.47</v>
      </c>
      <c r="I3259" s="34">
        <v>143327.47</v>
      </c>
      <c r="J3259" s="34">
        <v>143327.47</v>
      </c>
      <c r="K3259" s="34">
        <v>143327.47</v>
      </c>
      <c r="L3259" s="34">
        <v>143327.47</v>
      </c>
      <c r="M3259" s="34">
        <v>143327.47</v>
      </c>
      <c r="N3259" s="34">
        <v>143327.47</v>
      </c>
      <c r="O3259" s="34">
        <v>143327.47</v>
      </c>
      <c r="P3259" s="34">
        <v>143327.47</v>
      </c>
      <c r="Q3259" s="34">
        <v>143327.47</v>
      </c>
      <c r="R3259" s="34">
        <v>143327.47</v>
      </c>
      <c r="S3259" s="34">
        <v>143327.47</v>
      </c>
    </row>
    <row r="3260" spans="2:19">
      <c r="B3260" s="5">
        <v>1995</v>
      </c>
      <c r="C3260" s="34">
        <v>226433.66</v>
      </c>
      <c r="D3260" s="34">
        <v>226433.66</v>
      </c>
      <c r="E3260" s="34">
        <v>226433.66</v>
      </c>
      <c r="F3260" s="34">
        <v>226433.66</v>
      </c>
      <c r="G3260" s="34">
        <v>226433.66</v>
      </c>
      <c r="H3260" s="34">
        <v>226433.66</v>
      </c>
      <c r="I3260" s="34">
        <v>226433.66</v>
      </c>
      <c r="J3260" s="34">
        <v>226433.66</v>
      </c>
      <c r="K3260" s="34">
        <v>226433.66</v>
      </c>
      <c r="L3260" s="34">
        <v>226433.66</v>
      </c>
      <c r="M3260" s="34">
        <v>226433.66</v>
      </c>
      <c r="N3260" s="34">
        <v>226433.66</v>
      </c>
      <c r="O3260" s="34">
        <v>226433.66</v>
      </c>
      <c r="P3260" s="34">
        <v>226433.66</v>
      </c>
      <c r="Q3260" s="34">
        <v>226433.66</v>
      </c>
      <c r="R3260" s="34">
        <v>226433.66</v>
      </c>
      <c r="S3260" s="34">
        <v>226433.66</v>
      </c>
    </row>
    <row r="3261" spans="2:19">
      <c r="B3261" s="5">
        <v>1994</v>
      </c>
      <c r="C3261" s="34">
        <v>84956.61</v>
      </c>
      <c r="D3261" s="34">
        <v>84956.61</v>
      </c>
      <c r="E3261" s="34">
        <v>84956.61</v>
      </c>
      <c r="F3261" s="34">
        <v>84956.61</v>
      </c>
      <c r="G3261" s="34">
        <v>84956.61</v>
      </c>
      <c r="H3261" s="34">
        <v>84956.61</v>
      </c>
      <c r="I3261" s="34">
        <v>84956.61</v>
      </c>
      <c r="J3261" s="34">
        <v>84956.61</v>
      </c>
      <c r="K3261" s="34">
        <v>84956.61</v>
      </c>
      <c r="L3261" s="34">
        <v>84956.61</v>
      </c>
      <c r="M3261" s="34">
        <v>84956.61</v>
      </c>
      <c r="N3261" s="34">
        <v>84956.61</v>
      </c>
      <c r="O3261" s="34">
        <v>84956.61</v>
      </c>
      <c r="P3261" s="34">
        <v>84956.61</v>
      </c>
      <c r="Q3261" s="34">
        <v>84956.61</v>
      </c>
      <c r="R3261" s="34">
        <v>84956.61</v>
      </c>
      <c r="S3261" s="34">
        <v>84956.61</v>
      </c>
    </row>
    <row r="3262" spans="2:19">
      <c r="B3262" s="5">
        <v>1993</v>
      </c>
      <c r="C3262" s="34">
        <v>42202.3</v>
      </c>
      <c r="D3262" s="34">
        <v>42202.3</v>
      </c>
      <c r="E3262" s="34">
        <v>42202.3</v>
      </c>
      <c r="F3262" s="34">
        <v>42202.3</v>
      </c>
      <c r="G3262" s="34">
        <v>42202.3</v>
      </c>
      <c r="H3262" s="34">
        <v>42202.3</v>
      </c>
      <c r="I3262" s="34">
        <v>42202.3</v>
      </c>
      <c r="J3262" s="34">
        <v>42202.3</v>
      </c>
      <c r="K3262" s="34">
        <v>42202.3</v>
      </c>
      <c r="L3262" s="34">
        <v>42202.3</v>
      </c>
      <c r="M3262" s="34">
        <v>42202.3</v>
      </c>
      <c r="N3262" s="34">
        <v>42202.3</v>
      </c>
      <c r="O3262" s="34">
        <v>42202.3</v>
      </c>
      <c r="P3262" s="34">
        <v>42202.3</v>
      </c>
      <c r="Q3262" s="34">
        <v>42202.3</v>
      </c>
      <c r="R3262" s="34">
        <v>42202.3</v>
      </c>
      <c r="S3262" s="34">
        <v>42202.3</v>
      </c>
    </row>
    <row r="3263" spans="2:19">
      <c r="B3263" s="5">
        <v>1992</v>
      </c>
      <c r="C3263" s="34">
        <v>116857.27</v>
      </c>
      <c r="D3263" s="34">
        <v>116857.27</v>
      </c>
      <c r="E3263" s="34">
        <v>116857.27</v>
      </c>
      <c r="F3263" s="34">
        <v>116857.27</v>
      </c>
      <c r="G3263" s="34">
        <v>116857.27</v>
      </c>
      <c r="H3263" s="34">
        <v>116857.27</v>
      </c>
      <c r="I3263" s="34">
        <v>116857.27</v>
      </c>
      <c r="J3263" s="34">
        <v>116857.27</v>
      </c>
      <c r="K3263" s="34">
        <v>116857.27</v>
      </c>
      <c r="L3263" s="34">
        <v>116857.27</v>
      </c>
      <c r="M3263" s="34">
        <v>116857.27</v>
      </c>
      <c r="N3263" s="34">
        <v>116857.27</v>
      </c>
      <c r="O3263" s="34">
        <v>116857.27</v>
      </c>
      <c r="P3263" s="34">
        <v>116857.27</v>
      </c>
      <c r="Q3263" s="34">
        <v>116857.27</v>
      </c>
      <c r="R3263" s="34">
        <v>116857.27</v>
      </c>
      <c r="S3263" s="34">
        <v>116857.27</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1179770.24</v>
      </c>
      <c r="D3326" s="10">
        <f>SUM(D3248:D3325)</f>
        <v>1204333.1100000001</v>
      </c>
      <c r="E3326" s="10">
        <f>SUM(E3247:E3325)</f>
        <v>1229056.7800000003</v>
      </c>
      <c r="F3326" s="10">
        <f>SUM(F3246:F3325)</f>
        <v>1249549.1500000001</v>
      </c>
      <c r="G3326" s="10">
        <f>SUM(G3245:G3325)</f>
        <v>1271983.8800000001</v>
      </c>
      <c r="H3326" s="10">
        <f>SUM(H3239:H3325)</f>
        <v>1317750.33</v>
      </c>
      <c r="I3326" s="10">
        <f>SUM(I3239:I3325)</f>
        <v>1346819.1300000001</v>
      </c>
      <c r="J3326" s="10">
        <f t="shared" ref="J3326" si="65">SUM(J3239:J3325)</f>
        <v>1382384.1300000001</v>
      </c>
      <c r="K3326" s="10">
        <f>SUM(K3239:K3325)</f>
        <v>1408259.53</v>
      </c>
      <c r="L3326" s="10">
        <f t="shared" ref="L3326" si="66">SUM(L3239:L3325)</f>
        <v>1583015.9100000001</v>
      </c>
      <c r="M3326" s="10">
        <f>SUM(M3239:M3325)</f>
        <v>1628690.09</v>
      </c>
      <c r="N3326" s="10">
        <f>SUM(N3234:N3325)</f>
        <v>1664805.4200000002</v>
      </c>
      <c r="O3326" s="10">
        <f>SUM(O3234:O3325)</f>
        <v>1709502.23</v>
      </c>
      <c r="P3326" s="10">
        <f>SUM(P3234:P3325)</f>
        <v>1709502.23</v>
      </c>
      <c r="Q3326" s="10">
        <f>SUM(Q3234:Q3325)</f>
        <v>1709502.23</v>
      </c>
      <c r="R3326" s="10">
        <f>SUM(R3233:R3325)</f>
        <v>1709502.23</v>
      </c>
      <c r="S3326" s="10">
        <f>SUM(S3233:S3325)</f>
        <v>1709502.23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82946.48</v>
      </c>
      <c r="D3446" s="34">
        <v>82946.48</v>
      </c>
      <c r="E3446" s="34">
        <v>82946.48</v>
      </c>
      <c r="F3446" s="34">
        <v>82946.48</v>
      </c>
      <c r="G3446" s="34">
        <v>82946.48</v>
      </c>
      <c r="H3446" s="34">
        <v>82946.48</v>
      </c>
      <c r="I3446" s="34">
        <v>82946.48</v>
      </c>
      <c r="J3446" s="34">
        <v>82946.48</v>
      </c>
      <c r="K3446" s="34">
        <v>82946.48</v>
      </c>
      <c r="L3446" s="34">
        <v>82946.48</v>
      </c>
      <c r="M3446" s="34">
        <v>82946.48</v>
      </c>
      <c r="N3446" s="34">
        <v>82946.48</v>
      </c>
      <c r="O3446" s="34">
        <v>82946.48</v>
      </c>
      <c r="P3446" s="34">
        <v>82946.48</v>
      </c>
      <c r="Q3446" s="34">
        <v>82946.48</v>
      </c>
      <c r="R3446" s="34">
        <v>82946.48</v>
      </c>
      <c r="S3446" s="34">
        <v>82946.48</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82946.48</v>
      </c>
      <c r="D3516" s="10">
        <f>SUM(D3438:D3515)</f>
        <v>82946.48</v>
      </c>
      <c r="E3516" s="10">
        <f>SUM(E3437:E3515)</f>
        <v>82946.48</v>
      </c>
      <c r="F3516" s="10">
        <f>SUM(F3436:F3515)</f>
        <v>82946.48</v>
      </c>
      <c r="G3516" s="10">
        <f>SUM(G3435:G3515)</f>
        <v>82946.48</v>
      </c>
      <c r="H3516" s="10">
        <f>SUM(H3429:H3515)</f>
        <v>82946.48</v>
      </c>
      <c r="I3516" s="10">
        <f>SUM(I3429:I3515)</f>
        <v>82946.48</v>
      </c>
      <c r="J3516" s="10">
        <f t="shared" ref="J3516" si="69">SUM(J3429:J3515)</f>
        <v>82946.48</v>
      </c>
      <c r="K3516" s="10">
        <f>SUM(K3429:K3515)</f>
        <v>82946.48</v>
      </c>
      <c r="L3516" s="10">
        <f t="shared" ref="L3516" si="70">SUM(L3429:L3515)</f>
        <v>82946.48</v>
      </c>
      <c r="M3516" s="10">
        <f>SUM(M3429:M3515)</f>
        <v>82946.48</v>
      </c>
      <c r="N3516" s="10">
        <f>SUM(N3424:N3515)</f>
        <v>82946.48</v>
      </c>
      <c r="O3516" s="10">
        <f>SUM(O3424:O3515)</f>
        <v>82946.48</v>
      </c>
      <c r="P3516" s="10">
        <f>SUM(P3424:P3515)</f>
        <v>82946.48</v>
      </c>
      <c r="Q3516" s="10">
        <f>SUM(Q3424:Q3515)</f>
        <v>82946.48</v>
      </c>
      <c r="R3516" s="10">
        <f>SUM(R3423:R3515)</f>
        <v>82946.48</v>
      </c>
      <c r="S3516" s="10">
        <f>SUM(S3423:S3515)</f>
        <v>82946.48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5"/>
      <c r="D3708" s="105"/>
      <c r="E3708" s="105"/>
      <c r="F3708" s="105"/>
      <c r="G3708" s="105"/>
      <c r="H3708" s="105"/>
      <c r="I3708" s="105"/>
      <c r="J3708" s="105"/>
      <c r="K3708" s="105"/>
      <c r="L3708" s="105"/>
      <c r="M3708" s="105"/>
      <c r="N3708" s="105"/>
      <c r="O3708" s="105"/>
      <c r="P3708" s="105"/>
      <c r="Q3708" s="105"/>
      <c r="R3708" s="105"/>
      <c r="S3708" s="10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2024-08-09T05:56:26Z</dcterms:modified>
</cp:coreProperties>
</file>